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Denmark\"/>
    </mc:Choice>
  </mc:AlternateContent>
  <xr:revisionPtr revIDLastSave="0" documentId="13_ncr:1_{E3C7E134-C627-4E32-9B63-92BC2DCE19D9}" xr6:coauthVersionLast="47" xr6:coauthVersionMax="47" xr10:uidLastSave="{00000000-0000-0000-0000-000000000000}"/>
  <bookViews>
    <workbookView xWindow="-11415" yWindow="-21720" windowWidth="51840" windowHeight="21240" tabRatio="604" activeTab="8" xr2:uid="{00000000-000D-0000-FFFF-FFFF00000000}"/>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F18" i="12" l="1"/>
  <c r="I13" i="12"/>
  <c r="E38" i="12"/>
  <c r="I27" i="15" l="1"/>
  <c r="H18" i="12"/>
  <c r="E29" i="12"/>
  <c r="J27" i="15"/>
  <c r="J16" i="15"/>
  <c r="H16" i="15"/>
  <c r="E16" i="15" s="1"/>
  <c r="G16" i="15"/>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E18" i="12" l="1"/>
</calcChain>
</file>

<file path=xl/sharedStrings.xml><?xml version="1.0" encoding="utf-8"?>
<sst xmlns="http://schemas.openxmlformats.org/spreadsheetml/2006/main" count="641" uniqueCount="246">
  <si>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</si>
  <si>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</si>
  <si>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</si>
  <si>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</si>
  <si>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</si>
  <si>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</si>
  <si>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</si>
  <si>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</si>
  <si>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</si>
  <si>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</si>
  <si>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</si>
  <si>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Data on fishing gear containing plastic placed on the market, as detailed in Annex 1, part A, of the Commission Implementing Decision (EU) 2021/958..</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</si>
  <si>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</si>
  <si>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</si>
  <si>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</si>
  <si>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</si>
  <si>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</si>
  <si>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</si>
  <si>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</si>
  <si>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</si>
  <si>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</si>
  <si>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</si>
  <si>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</si>
  <si>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</si>
  <si>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</si>
  <si>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</si>
  <si>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</si>
  <si>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</si>
  <si>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</si>
  <si>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</si>
  <si>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</si>
  <si>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</si>
  <si>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</si>
  <si>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</si>
  <si>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</si>
  <si>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v1.1 (17/05/2024)</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</si>
  <si>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</si>
  <si>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</si>
  <si>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</si>
  <si>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</si>
  <si>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</si>
  <si>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</si>
  <si>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Denmark</t>
  </si>
  <si>
    <t>REFERENCE YEAR:</t>
  </si>
  <si>
    <t>2022</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</si>
  <si>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</si>
  <si>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</si>
  <si>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</si>
  <si>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</si>
  <si>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</si>
  <si>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</si>
  <si>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</si>
  <si>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</si>
  <si>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</si>
  <si>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</si>
  <si>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</si>
  <si>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</si>
  <si>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</si>
  <si>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</si>
  <si>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</si>
  <si>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</si>
  <si>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</si>
  <si>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</si>
  <si>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</si>
  <si>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</si>
  <si>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</si>
  <si>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</si>
  <si>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</si>
  <si>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</si>
  <si>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</si>
  <si>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</si>
  <si>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</si>
  <si>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</si>
  <si>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</si>
  <si>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</si>
  <si>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</si>
  <si>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</si>
  <si>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</si>
  <si>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</si>
  <si>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</si>
  <si>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</si>
  <si>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</si>
  <si>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</si>
  <si>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</si>
  <si>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</si>
  <si>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</si>
  <si>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</si>
  <si>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</si>
  <si>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</si>
  <si>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</si>
  <si>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</si>
  <si>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</si>
  <si>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</si>
  <si>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The Danish Environmental Protection Agency</t>
  </si>
  <si>
    <t>Contact name:</t>
  </si>
  <si>
    <t>Contact email:</t>
  </si>
  <si>
    <t>Phone number:</t>
  </si>
  <si>
    <t>Reference year:</t>
  </si>
  <si>
    <t>Delivery date:</t>
  </si>
  <si>
    <t>Version:</t>
  </si>
  <si>
    <t>1.1</t>
  </si>
  <si>
    <t>Link to data publication by the Member State (if any):</t>
  </si>
  <si>
    <t xml:space="preserve">No link has been made yet. </t>
  </si>
  <si>
    <t>2. Description of the parties involved in the data collection</t>
  </si>
  <si>
    <t>Name of institution</t>
  </si>
  <si>
    <t>Description of key responsibilities</t>
  </si>
  <si>
    <t>Collection of data and assessment of data quality of this item under SUPD as well as all other data collection in regards to the SUPD.</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</si>
  <si>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</si>
  <si>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</si>
  <si>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</si>
  <si>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</si>
  <si>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</si>
  <si>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</si>
  <si>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</si>
  <si>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</si>
  <si>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t>No</t>
  </si>
  <si>
    <t>&lt; Please select &gt;</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</si>
  <si>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</si>
  <si>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</si>
  <si>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Yes</t>
  </si>
  <si>
    <t>1</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</si>
  <si>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</si>
  <si>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</si>
  <si>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</si>
  <si>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</si>
  <si>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</si>
  <si>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</si>
  <si>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 xml:space="preserve">The following prodcom codes have been used: 56081120,56081180, 56089000, 95071000 
(excl. Those of twine,//landing nets)
</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</si>
  <si>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</si>
  <si>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</si>
  <si>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</si>
  <si>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</si>
  <si>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</si>
  <si>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</si>
  <si>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</si>
  <si>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</si>
  <si>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</si>
  <si>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</si>
  <si>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</si>
  <si>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</si>
  <si>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</si>
  <si>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</si>
  <si>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</si>
  <si>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</si>
  <si>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</si>
  <si>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</si>
  <si>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</si>
  <si>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</si>
  <si>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</si>
  <si>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</si>
  <si>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</si>
  <si>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 xml:space="preserve">No reference numbers. </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</si>
  <si>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</si>
  <si>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</si>
  <si>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</si>
  <si>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</si>
  <si>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</si>
  <si>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</si>
  <si>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</si>
  <si>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</si>
  <si>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</si>
  <si>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 xml:space="preserve">The trade statistics does mostly not contain the metal components of the fishing gear, specifically 56081120, 56081180, 56089000, which only describes weight of plastic nets. The only exception is for fishing poles '95071000). Therefore the weight put on the market is expected to be larger than estimated in this report. </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</si>
  <si>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</si>
  <si>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</si>
  <si>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</si>
  <si>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</si>
  <si>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</si>
  <si>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</si>
  <si>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</si>
  <si>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</si>
  <si>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</si>
  <si>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</si>
  <si>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 xml:space="preserve">There is no existing data for amounts of fishing gear put on the market in Denmark at a producer-level. The Danish Environmental Protection Agency has not conducted producer surveys. Therefore we have not been able to verify the data collected from the prodcom database. </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</si>
  <si>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</si>
  <si>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</si>
  <si>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</si>
  <si>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</si>
  <si>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</si>
  <si>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</si>
  <si>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</si>
  <si>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</si>
  <si>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</si>
  <si>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Number</t>
  </si>
  <si>
    <t xml:space="preserve">The Danish  Environmental Protection Agency has not conducted dissemination of data as of yet. </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</si>
  <si>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</si>
  <si>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</si>
  <si>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</si>
  <si>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</si>
  <si>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</si>
  <si>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</si>
  <si>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</si>
  <si>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</si>
  <si>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</si>
  <si>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 xml:space="preserve">The Danish Environmental Protection Agency. </t>
  </si>
  <si>
    <t>28/06/2024</t>
  </si>
  <si>
    <t xml:space="preserve">No link. </t>
  </si>
  <si>
    <r>
      <t xml:space="preserve">Surveys (census or sampling) </t>
    </r>
    <r>
      <rPr>
        <b/>
        <sz val="11"/>
        <color rgb="FF009591"/>
        <rFont val="Calibri"/>
        <family val="2"/>
        <scheme val="minor"/>
      </rPr>
      <t>[Please provide further details in section 4.1 within worksheet "QC4-Separ.Coll."]</t>
    </r>
  </si>
  <si>
    <t>Ports</t>
  </si>
  <si>
    <t>Waste management operators</t>
  </si>
  <si>
    <t>2</t>
  </si>
  <si>
    <t xml:space="preserve">The amounts of fishing gear collected in Denmark are either sent to landfill or the Danish recycling company 'Plastix'. In 2020 Plastix received a total of 167,65 tons of fishing gear from harbors and producers, in 2021 Plastix received 99,83 tons, and in 2022 Plastix collected 442.26 tons. 299,14 tons sent to landfill by the Danish Harbors. Therefore, there is a significant varience from year to year - landfill data has been omitted, since the harbors have only provided landfill data from 2022. Note that specific data in regards to Plastix are confidential. </t>
  </si>
  <si>
    <t xml:space="preserve">Data from the Danish recycling company 'Plastix' has been collected through the Danish Waste Data System. The data contains information about the amounts of fishing gear sent from Danish harbors and two producers of fishing gear to recycling.  Data regarding landfill has been collected by survey to the harbors, however, all harbors have not responded, so the amounts of fishing gear sent to landfill is expected to be higher than estimated. </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</si>
  <si>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</si>
  <si>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</si>
  <si>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</si>
  <si>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</si>
  <si>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 xml:space="preserve">No survey has been made. </t>
  </si>
  <si>
    <t xml:space="preserve">Danish ports have reported that the amounts of fishing gear collected can vary significantly from year to year.  Data from the Danish waste data system confirms this, since the data show that the harbors deliver significantly different amounts of collected fishing gear to the recycling company 'Plastix' from year to year. This variation can affect the validity of the 2022 data, since the harbors have reported that they may first send collected fishing gear to Plastix when there is enough gear to fill a full container, which is why fishing gear collected in for example 2021 may first be reported to the danish waste system in 2022. Therefore, the 2022 estimate may be too high or too low in reality. See specific data for 2020, 2021, and 2022 in cell E24 QC3.1.  </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</si>
  <si>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</si>
  <si>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r>
      <t xml:space="preserve">5.1. Specify how confidentiality has been ensured for each item </t>
    </r>
    <r>
      <rPr>
        <i/>
        <sz val="12"/>
        <color theme="0"/>
        <rFont val="Calibri"/>
        <family val="2"/>
        <scheme val="minor"/>
      </rPr>
      <t>(example: measures or procedures preventing unauthorised disclosure of data etc.)</t>
    </r>
  </si>
  <si>
    <t xml:space="preserve">Fishing gear </t>
  </si>
  <si>
    <t>The amounts collected by Plastix are confidential. Therefore, we have not published the specific amounts collected by Plastix from Danish Harbors.</t>
  </si>
  <si>
    <t xml:space="preserve">No dissemination. </t>
  </si>
  <si>
    <t>Countries</t>
  </si>
  <si>
    <t>Yes/No</t>
  </si>
  <si>
    <t>Sheets PoM</t>
  </si>
  <si>
    <t>Sheet Separ.Coll.</t>
  </si>
  <si>
    <t>Austria</t>
  </si>
  <si>
    <t>Belgium</t>
  </si>
  <si>
    <t>Bulgaria</t>
  </si>
  <si>
    <t>Croatia</t>
  </si>
  <si>
    <t>Cyprus</t>
  </si>
  <si>
    <t>Czechia</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</si>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</sst>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3">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25" fillId="11" borderId="12" xfId="0" applyNumberFormat="1" applyFont="1" applyFill="1" applyBorder="1" applyAlignment="1">
      <alignment horizontal="left"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0" fillId="10" borderId="28" xfId="0" applyNumberFormat="1" applyFill="1" applyBorder="1" applyAlignment="1" applyProtection="1">
      <alignment horizontal="left" vertical="center" wrapText="1"/>
      <protection locked="0"/>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9" fillId="8" borderId="52"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22"/>
  <sheetViews>
    <sheetView zoomScale="85" zoomScaleNormal="85" workbookViewId="0">
      <selection activeCell="B7" sqref="B7:C7"/>
    </sheetView>
  </sheetViews>
  <sheetFormatPr defaultRowHeight="14.4" x14ac:dyDescent="0.3"/>
  <cols>
    <col min="1" max="1" width="8.88671875" style="2"/>
    <col min="2" max="2" width="39" customWidth="1"/>
    <col min="3" max="3" width="129.109375" customWidth="1"/>
  </cols>
  <sheetData>
    <row r="1" spans="1:67" s="2" customFormat="1" x14ac:dyDescent="0.3"/>
    <row r="2" spans="1:67" ht="54" customHeight="1" x14ac:dyDescent="0.3">
      <c r="B2" s="73" t="s">
        <v>0</v>
      </c>
      <c r="C2" s="73"/>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5" customHeight="1" x14ac:dyDescent="0.3">
      <c r="B3" s="74" t="s">
        <v>1</v>
      </c>
      <c r="C3" s="74"/>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5" t="s">
        <v>2</v>
      </c>
      <c r="C4" s="75"/>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76" t="s">
        <v>3</v>
      </c>
      <c r="C6" s="76"/>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77" t="s">
        <v>4</v>
      </c>
      <c r="C7" s="78"/>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76" t="s">
        <v>5</v>
      </c>
      <c r="C9" s="76"/>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0" t="s">
        <v>6</v>
      </c>
      <c r="C10" s="71"/>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72" t="s">
        <v>7</v>
      </c>
      <c r="C12" s="7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0" t="s">
        <v>8</v>
      </c>
      <c r="C13" s="20"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22</v>
      </c>
      <c r="C20" s="21"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24</v>
      </c>
      <c r="C21" s="21" t="s">
        <v>25</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26</v>
      </c>
      <c r="C22" s="21" t="s">
        <v>27</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28</v>
      </c>
      <c r="C23" s="21" t="s">
        <v>29</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30</v>
      </c>
      <c r="C24" s="21" t="s">
        <v>31</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32</v>
      </c>
      <c r="C25" s="21" t="s">
        <v>33</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34</v>
      </c>
      <c r="C28" s="38" t="s">
        <v>35</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RA560"/>
  <sheetViews>
    <sheetView topLeftCell="A8" zoomScale="85" zoomScaleNormal="85" workbookViewId="0">
      <selection activeCell="I9" sqref="I9"/>
    </sheetView>
  </sheetViews>
  <sheetFormatPr defaultColWidth="9.109375" defaultRowHeight="14.4" x14ac:dyDescent="0.3"/>
  <cols>
    <col min="1" max="1" width="8.88671875" style="48" customWidth="1"/>
    <col min="2" max="2" width="18.109375" style="48" customWidth="1"/>
    <col min="3" max="3" width="9.109375" style="49"/>
    <col min="4" max="4" width="35.33203125" style="56" customWidth="1"/>
    <col min="5" max="5" width="41.33203125" style="56" customWidth="1"/>
    <col min="6" max="6" width="19.33203125" style="49" customWidth="1"/>
    <col min="7" max="7" width="25.33203125" style="49" customWidth="1"/>
    <col min="8" max="10" width="18.6640625" style="49" customWidth="1"/>
    <col min="11" max="11" width="15.6640625" style="49" customWidth="1"/>
    <col min="12" max="16384" width="9.10937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2" t="s">
        <v>36</v>
      </c>
      <c r="E2" s="29" t="s">
        <v>37</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2"/>
      <c r="E3" s="14" t="s">
        <v>38</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89" t="s">
        <v>39</v>
      </c>
      <c r="E5" s="90"/>
      <c r="F5" s="90"/>
      <c r="G5" s="90"/>
      <c r="H5" s="90"/>
      <c r="I5" s="90"/>
      <c r="J5" s="91"/>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x14ac:dyDescent="0.35">
      <c r="C6" s="48"/>
      <c r="D6" s="92" t="s">
        <v>40</v>
      </c>
      <c r="E6" s="93"/>
      <c r="F6" s="93"/>
      <c r="G6" s="93"/>
      <c r="H6" s="93"/>
      <c r="I6" s="93"/>
      <c r="J6" s="94"/>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2" customHeight="1" thickBot="1" x14ac:dyDescent="0.35">
      <c r="C7" s="48"/>
      <c r="D7" s="3" t="s">
        <v>41</v>
      </c>
      <c r="E7" s="53" t="s">
        <v>42</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43</v>
      </c>
      <c r="E8" s="53" t="s">
        <v>44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45</v>
      </c>
      <c r="E10" s="84" t="s">
        <v>46</v>
      </c>
      <c r="F10" s="85"/>
      <c r="G10" s="85"/>
      <c r="H10" s="85"/>
      <c r="I10" s="85"/>
      <c r="J10" s="86"/>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3" t="s">
        <v>47</v>
      </c>
      <c r="F11" s="87"/>
      <c r="G11" s="87"/>
      <c r="H11" s="87"/>
      <c r="I11" s="80" t="s">
        <v>48</v>
      </c>
      <c r="J11" s="80" t="s">
        <v>49</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50</v>
      </c>
      <c r="C12" s="23" t="s">
        <v>51</v>
      </c>
      <c r="D12" s="48"/>
      <c r="E12" s="83"/>
      <c r="F12" s="88"/>
      <c r="G12" s="88"/>
      <c r="H12" s="88"/>
      <c r="I12" s="81"/>
      <c r="J12" s="81"/>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x14ac:dyDescent="0.35">
      <c r="B13" s="54" t="str">
        <f>E$7</f>
        <v>Denmark</v>
      </c>
      <c r="C13" s="54" t="str">
        <f>E$8</f>
        <v>2022</v>
      </c>
      <c r="D13" s="28" t="s">
        <v>52</v>
      </c>
      <c r="E13" s="33">
        <v>2344.6999999999998</v>
      </c>
      <c r="F13" s="48"/>
      <c r="G13" s="48"/>
      <c r="H13" s="48"/>
      <c r="I13" s="55">
        <f>I29+I38</f>
        <v>0</v>
      </c>
      <c r="J13" s="55">
        <f>J18+J29+J38</f>
        <v>0</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x14ac:dyDescent="0.35">
      <c r="C15" s="48"/>
      <c r="D15" s="48"/>
      <c r="E15" s="84" t="s">
        <v>53</v>
      </c>
      <c r="F15" s="85"/>
      <c r="G15" s="85"/>
      <c r="H15" s="85"/>
      <c r="I15" s="85"/>
      <c r="J15" s="86"/>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2" customHeight="1" thickBot="1" x14ac:dyDescent="0.35">
      <c r="C16" s="48"/>
      <c r="E16" s="83" t="s">
        <v>54</v>
      </c>
      <c r="F16" s="80" t="s">
        <v>55</v>
      </c>
      <c r="G16" s="80" t="s">
        <v>56</v>
      </c>
      <c r="H16" s="80" t="s">
        <v>57</v>
      </c>
      <c r="I16" s="36"/>
      <c r="J16" s="80" t="s">
        <v>58</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50</v>
      </c>
      <c r="C17" s="23" t="s">
        <v>51</v>
      </c>
      <c r="D17" s="48"/>
      <c r="E17" s="83"/>
      <c r="F17" s="81"/>
      <c r="G17" s="81"/>
      <c r="H17" s="81"/>
      <c r="I17" s="36"/>
      <c r="J17" s="81"/>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Denmark</v>
      </c>
      <c r="C18" s="54" t="str">
        <f t="shared" ref="C18:C24" si="1">E$8</f>
        <v>2022</v>
      </c>
      <c r="D18" s="28" t="s">
        <v>59</v>
      </c>
      <c r="E18" s="34">
        <f>SUM(F18,G18,H18,J18)</f>
        <v>0</v>
      </c>
      <c r="F18" s="34">
        <f>SUM(F19:F24)</f>
        <v>0</v>
      </c>
      <c r="G18" s="34">
        <f>SUM(G19:G24)</f>
        <v>0</v>
      </c>
      <c r="H18" s="34">
        <f>SUM(H19:H24)</f>
        <v>0</v>
      </c>
      <c r="I18" s="37"/>
      <c r="J18" s="34">
        <f>SUM(J19:J24)</f>
        <v>0</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Denmark</v>
      </c>
      <c r="C19" s="54" t="str">
        <f t="shared" si="1"/>
        <v>2022</v>
      </c>
      <c r="D19" s="4" t="s">
        <v>60</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Denmark</v>
      </c>
      <c r="C20" s="54" t="str">
        <f t="shared" si="1"/>
        <v>2022</v>
      </c>
      <c r="D20" s="4" t="s">
        <v>61</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Denmark</v>
      </c>
      <c r="C21" s="54" t="str">
        <f t="shared" si="1"/>
        <v>2022</v>
      </c>
      <c r="D21" s="4" t="s">
        <v>62</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Denmark</v>
      </c>
      <c r="C22" s="54" t="str">
        <f t="shared" si="1"/>
        <v>2022</v>
      </c>
      <c r="D22" s="4" t="s">
        <v>63</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Denmark</v>
      </c>
      <c r="C23" s="54" t="str">
        <f t="shared" si="1"/>
        <v>2022</v>
      </c>
      <c r="D23" s="4" t="s">
        <v>64</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Denmark</v>
      </c>
      <c r="C24" s="54" t="str">
        <f t="shared" si="1"/>
        <v>2022</v>
      </c>
      <c r="D24" s="4" t="s">
        <v>65</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x14ac:dyDescent="0.35">
      <c r="C26" s="48"/>
      <c r="D26" s="48"/>
      <c r="E26" s="84" t="s">
        <v>66</v>
      </c>
      <c r="F26" s="85"/>
      <c r="G26" s="85"/>
      <c r="H26" s="85"/>
      <c r="I26" s="85"/>
      <c r="J26" s="86"/>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0.950000000000003" customHeight="1" thickBot="1" x14ac:dyDescent="0.35">
      <c r="C27" s="48"/>
      <c r="E27" s="83" t="s">
        <v>67</v>
      </c>
      <c r="F27" s="48"/>
      <c r="G27" s="48"/>
      <c r="H27" s="48"/>
      <c r="I27" s="80" t="s">
        <v>68</v>
      </c>
      <c r="J27" s="80" t="s">
        <v>69</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x14ac:dyDescent="0.35">
      <c r="B28" s="23" t="s">
        <v>50</v>
      </c>
      <c r="C28" s="23" t="s">
        <v>51</v>
      </c>
      <c r="D28" s="48"/>
      <c r="E28" s="83"/>
      <c r="F28" s="48"/>
      <c r="G28" s="48"/>
      <c r="H28" s="48"/>
      <c r="I28" s="81"/>
      <c r="J28" s="81"/>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Denmark</v>
      </c>
      <c r="C29" s="54" t="str">
        <f>E$8</f>
        <v>2022</v>
      </c>
      <c r="D29" s="28" t="s">
        <v>70</v>
      </c>
      <c r="E29" s="34">
        <f>SUM(I29:J29)</f>
        <v>0</v>
      </c>
      <c r="F29" s="37"/>
      <c r="G29" s="37"/>
      <c r="H29" s="37"/>
      <c r="I29" s="34"/>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Denmark</v>
      </c>
      <c r="C30" s="54" t="str">
        <f>E$8</f>
        <v>2022</v>
      </c>
      <c r="D30" s="4" t="s">
        <v>71</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Denmark</v>
      </c>
      <c r="C31" s="54" t="str">
        <f>E$8</f>
        <v>2022</v>
      </c>
      <c r="D31" s="4" t="s">
        <v>72</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Denmark</v>
      </c>
      <c r="C32" s="54" t="str">
        <f>E$8</f>
        <v>2022</v>
      </c>
      <c r="D32" s="4" t="s">
        <v>73</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Denmark</v>
      </c>
      <c r="C33" s="54" t="str">
        <f>E$8</f>
        <v>2022</v>
      </c>
      <c r="D33" s="4" t="s">
        <v>74</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4" t="s">
        <v>75</v>
      </c>
      <c r="F35" s="85"/>
      <c r="G35" s="85"/>
      <c r="H35" s="85"/>
      <c r="I35" s="85"/>
      <c r="J35" s="86"/>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3" t="s">
        <v>76</v>
      </c>
      <c r="F36" s="48"/>
      <c r="G36" s="48"/>
      <c r="H36" s="48"/>
      <c r="I36" s="80" t="s">
        <v>77</v>
      </c>
      <c r="J36" s="80" t="s">
        <v>78</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3"/>
      <c r="F37" s="48"/>
      <c r="G37" s="48"/>
      <c r="H37" s="48"/>
      <c r="I37" s="81"/>
      <c r="J37" s="81"/>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79</v>
      </c>
      <c r="E38" s="34">
        <f>SUM(I38:J38)</f>
        <v>0</v>
      </c>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80</v>
      </c>
      <c r="E40" s="79" t="s">
        <v>81</v>
      </c>
      <c r="F40" s="79"/>
      <c r="G40" s="79"/>
      <c r="H40" s="79"/>
      <c r="I40" s="79"/>
      <c r="J40" s="79"/>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x14ac:dyDescent="0.3">
      <c r="C41" s="48"/>
      <c r="D41" s="44" t="s">
        <v>82</v>
      </c>
      <c r="E41" s="79" t="s">
        <v>83</v>
      </c>
      <c r="F41" s="79"/>
      <c r="G41" s="79"/>
      <c r="H41" s="79"/>
      <c r="I41" s="79"/>
      <c r="J41" s="79"/>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00000000-0002-0000-0100-000000000000}"/>
    <dataValidation allowBlank="1" showInputMessage="1" prompt="This cell considers the following sum: I+K. You can introduce values for these items below. If you do not have such breakdown data, you can introduce directly the value in this cell." sqref="I13" xr:uid="{00000000-0002-0000-0100-000001000000}"/>
    <dataValidation allowBlank="1" showInputMessage="1" prompt="This cell considers the following sum: F+J+L. You can introduce values for these items below. If you do not have such breakdown data, you can introduce directly the value in this cell." sqref="J13" xr:uid="{00000000-0002-0000-0100-000002000000}"/>
    <dataValidation allowBlank="1" showInputMessage="1" prompt="This cell calculates the sum of the data breakdown by material. If you do not have such a breakdown, you can fill the data directly in the cell for this fishing gear type." sqref="I29:J29 J18 F18:H18" xr:uid="{00000000-0002-0000-01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8" xr:uid="{00000000-0002-0000-0100-000004000000}"/>
    <dataValidation errorStyle="warning" allowBlank="1" showInputMessage="1" prompt="The template calculates this value as the sum of the different types of fishing gear: I+J. If you do not have the breakdown data by fishing gear type, please fill in directly the total value." sqref="E29" xr:uid="{00000000-0002-0000-0100-000005000000}"/>
    <dataValidation errorStyle="warning" allowBlank="1" showInputMessage="1" prompt="The template calculates this value as the sum of the different types of fishing gear: K+L. If you do not have the breakdown data by fishing gear type, please fill in directly the total value." sqref="E38" xr:uid="{00000000-0002-0000-0100-000006000000}"/>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7000000}">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BQ111"/>
  <sheetViews>
    <sheetView topLeftCell="B12" zoomScale="80" zoomScaleNormal="80" workbookViewId="0">
      <selection activeCell="E12" sqref="E12"/>
    </sheetView>
  </sheetViews>
  <sheetFormatPr defaultColWidth="9.109375" defaultRowHeight="14.4" x14ac:dyDescent="0.3"/>
  <cols>
    <col min="2" max="2" width="17" customWidth="1"/>
    <col min="4" max="4" width="47.44140625" style="1" customWidth="1"/>
    <col min="5" max="5" width="47.33203125" style="1" customWidth="1"/>
    <col min="6" max="6" width="20.109375" customWidth="1"/>
    <col min="7" max="7" width="21" customWidth="1"/>
    <col min="8" max="10" width="18.6640625" customWidth="1"/>
    <col min="11" max="11" width="15.664062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5" customHeight="1" x14ac:dyDescent="0.3">
      <c r="A2" s="2"/>
      <c r="B2" s="2"/>
      <c r="C2" s="2"/>
      <c r="D2" s="95"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5" customHeight="1" thickBot="1" x14ac:dyDescent="0.35">
      <c r="A3" s="2"/>
      <c r="B3" s="2"/>
      <c r="C3" s="2"/>
      <c r="D3" s="96"/>
      <c r="E3" s="14" t="s">
        <v>38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98" t="s">
        <v>84</v>
      </c>
      <c r="E5" s="99"/>
      <c r="F5" s="99"/>
      <c r="G5" s="99"/>
      <c r="H5" s="99"/>
      <c r="I5" s="99"/>
      <c r="J5" s="100"/>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
      <c r="A6" s="2"/>
      <c r="B6" s="2"/>
      <c r="C6" s="2"/>
      <c r="D6" s="101" t="s">
        <v>40</v>
      </c>
      <c r="E6" s="102"/>
      <c r="F6" s="102"/>
      <c r="G6" s="102"/>
      <c r="H6" s="102"/>
      <c r="I6" s="102"/>
      <c r="J6" s="103"/>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45</v>
      </c>
      <c r="E8" s="84" t="s">
        <v>46</v>
      </c>
      <c r="F8" s="85"/>
      <c r="G8" s="85"/>
      <c r="H8" s="85"/>
      <c r="I8" s="85"/>
      <c r="J8" s="86"/>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5" customHeight="1" thickBot="1" x14ac:dyDescent="0.35">
      <c r="A9" s="2"/>
      <c r="B9" s="2"/>
      <c r="C9" s="2"/>
      <c r="D9" s="2"/>
      <c r="E9" s="83" t="s">
        <v>47</v>
      </c>
      <c r="F9" s="87"/>
      <c r="G9" s="87"/>
      <c r="H9" s="87"/>
      <c r="I9" s="80" t="s">
        <v>48</v>
      </c>
      <c r="J9" s="80" t="s">
        <v>49</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50</v>
      </c>
      <c r="C10" s="23" t="s">
        <v>51</v>
      </c>
      <c r="D10" s="2"/>
      <c r="E10" s="97"/>
      <c r="F10" s="88"/>
      <c r="G10" s="88"/>
      <c r="H10" s="88"/>
      <c r="I10" s="81"/>
      <c r="J10" s="81"/>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Denmark</v>
      </c>
      <c r="C11" s="26" t="str">
        <f>'Fishing gear-PoM'!E$8</f>
        <v>2022</v>
      </c>
      <c r="D11" s="28" t="s">
        <v>52</v>
      </c>
      <c r="E11" s="33">
        <v>741.4</v>
      </c>
      <c r="F11" s="69"/>
      <c r="G11" s="69"/>
      <c r="H11" s="69"/>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4" t="s">
        <v>53</v>
      </c>
      <c r="F13" s="85"/>
      <c r="G13" s="85"/>
      <c r="H13" s="85"/>
      <c r="I13" s="85"/>
      <c r="J13" s="86"/>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3" t="s">
        <v>54</v>
      </c>
      <c r="F14" s="80" t="s">
        <v>85</v>
      </c>
      <c r="G14" s="80" t="s">
        <v>86</v>
      </c>
      <c r="H14" s="80" t="s">
        <v>57</v>
      </c>
      <c r="I14" s="67"/>
      <c r="J14" s="80" t="s">
        <v>58</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35">
      <c r="A15" s="2"/>
      <c r="B15" s="23" t="s">
        <v>50</v>
      </c>
      <c r="C15" s="23" t="s">
        <v>51</v>
      </c>
      <c r="D15" s="2"/>
      <c r="E15" s="83"/>
      <c r="F15" s="81"/>
      <c r="G15" s="81"/>
      <c r="H15" s="81"/>
      <c r="I15" s="67"/>
      <c r="J15" s="8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Denmark</v>
      </c>
      <c r="C16" s="26" t="str">
        <f>'Fishing gear-PoM'!E$8</f>
        <v>2022</v>
      </c>
      <c r="D16" s="28" t="s">
        <v>59</v>
      </c>
      <c r="E16" s="34">
        <f>SUM(F16,G16,H16,J16)</f>
        <v>0</v>
      </c>
      <c r="F16" s="34">
        <f>SUM(F17:F22)</f>
        <v>0</v>
      </c>
      <c r="G16" s="34">
        <f>SUM(G17:G22)</f>
        <v>0</v>
      </c>
      <c r="H16" s="34">
        <f>SUM(H17:H22)</f>
        <v>0</v>
      </c>
      <c r="I16" s="68"/>
      <c r="J16" s="34">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Denmark</v>
      </c>
      <c r="C17" s="26" t="str">
        <f>'Fishing gear-PoM'!E$8</f>
        <v>2022</v>
      </c>
      <c r="D17" s="4" t="s">
        <v>60</v>
      </c>
      <c r="E17" s="69"/>
      <c r="F17" s="34"/>
      <c r="G17" s="34"/>
      <c r="H17" s="34"/>
      <c r="I17" s="68"/>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Denmark</v>
      </c>
      <c r="C18" s="26" t="str">
        <f>'Fishing gear-PoM'!E$8</f>
        <v>2022</v>
      </c>
      <c r="D18" s="4" t="s">
        <v>61</v>
      </c>
      <c r="E18" s="69"/>
      <c r="F18" s="34"/>
      <c r="G18" s="34"/>
      <c r="H18" s="34"/>
      <c r="I18" s="68"/>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Denmark</v>
      </c>
      <c r="C19" s="26" t="str">
        <f>'Fishing gear-PoM'!E$8</f>
        <v>2022</v>
      </c>
      <c r="D19" s="4" t="s">
        <v>62</v>
      </c>
      <c r="E19" s="69"/>
      <c r="F19" s="34"/>
      <c r="G19" s="34"/>
      <c r="H19" s="34"/>
      <c r="I19" s="68"/>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Denmark</v>
      </c>
      <c r="C20" s="26" t="str">
        <f>'Fishing gear-PoM'!E$8</f>
        <v>2022</v>
      </c>
      <c r="D20" s="4" t="s">
        <v>63</v>
      </c>
      <c r="E20" s="69"/>
      <c r="F20" s="34"/>
      <c r="G20" s="34"/>
      <c r="H20" s="34"/>
      <c r="I20" s="68"/>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Denmark</v>
      </c>
      <c r="C21" s="26" t="str">
        <f>'Fishing gear-PoM'!E$8</f>
        <v>2022</v>
      </c>
      <c r="D21" s="4" t="s">
        <v>64</v>
      </c>
      <c r="E21" s="69"/>
      <c r="F21" s="34"/>
      <c r="G21" s="34"/>
      <c r="H21" s="34"/>
      <c r="I21" s="68"/>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Denmark</v>
      </c>
      <c r="C22" s="26" t="str">
        <f>'Fishing gear-PoM'!E$8</f>
        <v>2022</v>
      </c>
      <c r="D22" s="4" t="s">
        <v>65</v>
      </c>
      <c r="E22" s="69"/>
      <c r="F22" s="34"/>
      <c r="G22" s="34"/>
      <c r="H22" s="34"/>
      <c r="I22" s="68"/>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4" t="s">
        <v>66</v>
      </c>
      <c r="F24" s="85"/>
      <c r="G24" s="85"/>
      <c r="H24" s="85"/>
      <c r="I24" s="85"/>
      <c r="J24" s="86"/>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00000000000003" customHeight="1" thickBot="1" x14ac:dyDescent="0.35">
      <c r="A25" s="2"/>
      <c r="B25" s="2"/>
      <c r="C25" s="2"/>
      <c r="D25" s="2"/>
      <c r="E25" s="83" t="s">
        <v>67</v>
      </c>
      <c r="F25" s="2"/>
      <c r="G25" s="2"/>
      <c r="H25" s="2"/>
      <c r="I25" s="80" t="s">
        <v>68</v>
      </c>
      <c r="J25" s="80" t="s">
        <v>69</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5" customHeight="1" thickBot="1" x14ac:dyDescent="0.35">
      <c r="A26" s="2"/>
      <c r="B26" s="2"/>
      <c r="C26" s="2"/>
      <c r="D26" s="2"/>
      <c r="E26" s="83"/>
      <c r="F26" s="2"/>
      <c r="G26" s="2"/>
      <c r="H26" s="2"/>
      <c r="I26" s="81"/>
      <c r="J26" s="81"/>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50</v>
      </c>
      <c r="C27" s="23" t="s">
        <v>51</v>
      </c>
      <c r="D27" s="2"/>
      <c r="E27" s="34">
        <f>SUM(I27:J27)</f>
        <v>0</v>
      </c>
      <c r="F27" s="69"/>
      <c r="G27" s="69"/>
      <c r="H27" s="69"/>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Denmark</v>
      </c>
      <c r="C28" s="26" t="str">
        <f>'Fishing gear-PoM'!E$8</f>
        <v>2022</v>
      </c>
      <c r="D28" s="28" t="s">
        <v>70</v>
      </c>
      <c r="E28" s="69"/>
      <c r="F28" s="69"/>
      <c r="G28" s="69"/>
      <c r="H28" s="69"/>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Denmark</v>
      </c>
      <c r="C29" s="26" t="str">
        <f>'Fishing gear-PoM'!E$8</f>
        <v>2022</v>
      </c>
      <c r="D29" s="4" t="s">
        <v>71</v>
      </c>
      <c r="E29" s="69"/>
      <c r="F29" s="69"/>
      <c r="G29" s="69"/>
      <c r="H29" s="69"/>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Denmark</v>
      </c>
      <c r="C30" s="26" t="str">
        <f>'Fishing gear-PoM'!E$8</f>
        <v>2022</v>
      </c>
      <c r="D30" s="4" t="s">
        <v>72</v>
      </c>
      <c r="E30" s="69"/>
      <c r="F30" s="69"/>
      <c r="G30" s="69"/>
      <c r="H30" s="69"/>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Denmark</v>
      </c>
      <c r="C31" s="26" t="str">
        <f>'Fishing gear-PoM'!E$8</f>
        <v>2022</v>
      </c>
      <c r="D31" s="4" t="s">
        <v>73</v>
      </c>
      <c r="E31" s="69"/>
      <c r="F31" s="69"/>
      <c r="G31" s="69"/>
      <c r="H31" s="69"/>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Denmark</v>
      </c>
      <c r="C32" s="26" t="str">
        <f>'Fishing gear-PoM'!E$8</f>
        <v>2022</v>
      </c>
      <c r="D32" s="4" t="s">
        <v>74</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4" t="s">
        <v>75</v>
      </c>
      <c r="F33" s="85"/>
      <c r="G33" s="85"/>
      <c r="H33" s="85"/>
      <c r="I33" s="85"/>
      <c r="J33" s="86"/>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3" t="s">
        <v>76</v>
      </c>
      <c r="F34" s="2"/>
      <c r="G34" s="2"/>
      <c r="H34" s="2"/>
      <c r="I34" s="80" t="s">
        <v>77</v>
      </c>
      <c r="J34" s="80" t="s">
        <v>87</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50</v>
      </c>
      <c r="C35" s="23" t="s">
        <v>51</v>
      </c>
      <c r="D35" s="2"/>
      <c r="E35" s="83"/>
      <c r="F35" s="2"/>
      <c r="G35" s="2"/>
      <c r="H35" s="2"/>
      <c r="I35" s="81"/>
      <c r="J35" s="81"/>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Denmark</v>
      </c>
      <c r="C36" s="26" t="str">
        <f>'Fishing gear-PoM'!E$8</f>
        <v>2022</v>
      </c>
      <c r="D36" s="28" t="s">
        <v>79</v>
      </c>
      <c r="E36" s="34">
        <f>SUM(I36:J36)</f>
        <v>0</v>
      </c>
      <c r="F36" s="69"/>
      <c r="G36" s="69"/>
      <c r="H36" s="69"/>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80</v>
      </c>
      <c r="E38" s="79" t="s">
        <v>81</v>
      </c>
      <c r="F38" s="79"/>
      <c r="G38" s="79"/>
      <c r="H38" s="79"/>
      <c r="I38" s="79"/>
      <c r="J38" s="79"/>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
      <c r="A39" s="2"/>
      <c r="B39" s="2"/>
      <c r="C39" s="2"/>
      <c r="D39" s="44" t="s">
        <v>82</v>
      </c>
      <c r="E39" s="79" t="s">
        <v>83</v>
      </c>
      <c r="F39" s="79"/>
      <c r="G39" s="79"/>
      <c r="H39" s="79"/>
      <c r="I39" s="79"/>
      <c r="J39" s="79"/>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00000000-0002-0000-0200-000000000000}"/>
    <dataValidation allowBlank="1" showInputMessage="1" prompt="This cell considers the following sum: I+K. You can introduce values for these items below. If you do not have such breakdown data, you can introduce directly the value in this cell." sqref="I11" xr:uid="{00000000-0002-0000-0200-000001000000}"/>
    <dataValidation allowBlank="1" showInputMessage="1" prompt="This cell considers the following sum: F+J+L. You can introduce values for these items below. If you do not have such breakdown data, you can introduce directly the value in this cell." sqref="J11" xr:uid="{00000000-0002-0000-0200-000002000000}"/>
    <dataValidation allowBlank="1" showInputMessage="1" prompt="This cell calculates the sum of the data breakdown by material. If you do not have such a breakdown, you can fill the data directly in the cell for this fishing gear type." sqref="F16:H16 J16 I27:J27" xr:uid="{00000000-0002-0000-02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6" xr:uid="{00000000-0002-0000-0200-000004000000}"/>
    <dataValidation errorStyle="warning" allowBlank="1" showInputMessage="1" prompt="The template calculates this value as the sum of the different types of fishing gear: I+J. If you do not have the breakdown data by fishing gear type, please fill in directly the total value." sqref="E27" xr:uid="{00000000-0002-0000-0200-000005000000}"/>
    <dataValidation errorStyle="warning" allowBlank="1" showInputMessage="1" prompt="The template calculates this value as the sum of the different types of fishing gear: K+L. If you do not have the breakdown data by fishing gear type, please fill in directly the total value." sqref="E36" xr:uid="{00000000-0002-0000-0200-000006000000}"/>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IK127"/>
  <sheetViews>
    <sheetView topLeftCell="B7" zoomScale="85" zoomScaleNormal="85" workbookViewId="0">
      <selection activeCell="E10" sqref="E10:E12"/>
    </sheetView>
  </sheetViews>
  <sheetFormatPr defaultColWidth="9.109375" defaultRowHeight="14.4" x14ac:dyDescent="0.3"/>
  <cols>
    <col min="1" max="1" width="5.109375" style="2" customWidth="1"/>
    <col min="2" max="2" width="16.109375" style="2" customWidth="1"/>
    <col min="3" max="3" width="9.33203125" customWidth="1"/>
    <col min="4" max="4" width="51" customWidth="1"/>
    <col min="5" max="5" width="45.109375" customWidth="1"/>
    <col min="6" max="6" width="34.332031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x14ac:dyDescent="0.3">
      <c r="C2" s="2"/>
      <c r="D2" s="95"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4" t="s">
        <v>89</v>
      </c>
      <c r="E5" s="10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50000000000003" customHeight="1" thickBot="1" x14ac:dyDescent="0.35">
      <c r="B7" s="23" t="s">
        <v>50</v>
      </c>
      <c r="C7" s="23" t="s">
        <v>51</v>
      </c>
      <c r="D7" s="106" t="s">
        <v>90</v>
      </c>
      <c r="E7" s="10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Denmark</v>
      </c>
      <c r="C8" s="26" t="str">
        <f>'Fishing gear-PoM'!E$8</f>
        <v>2022</v>
      </c>
      <c r="D8" s="4" t="s">
        <v>91</v>
      </c>
      <c r="E8" s="45" t="s">
        <v>42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 thickBot="1" x14ac:dyDescent="0.35">
      <c r="B9" s="26" t="str">
        <f>'Fishing gear-PoM'!E$7</f>
        <v>Denmark</v>
      </c>
      <c r="C9" s="26" t="str">
        <f>'Fishing gear-PoM'!E$8</f>
        <v>2022</v>
      </c>
      <c r="D9" s="4" t="s">
        <v>92</v>
      </c>
      <c r="E9" s="40" t="s">
        <v>93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Denmark</v>
      </c>
      <c r="C10" s="26" t="str">
        <f>'Fishing gear-PoM'!E$8</f>
        <v>2022</v>
      </c>
      <c r="D10" s="4" t="s">
        <v>94</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Denmark</v>
      </c>
      <c r="C11" s="26" t="str">
        <f>'Fishing gear-PoM'!E$8</f>
        <v>2022</v>
      </c>
      <c r="D11" s="4" t="s">
        <v>95</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Denmark</v>
      </c>
      <c r="C12" s="26" t="str">
        <f>'Fishing gear-PoM'!E$8</f>
        <v>2022</v>
      </c>
      <c r="D12" s="4" t="s">
        <v>96</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Denmark</v>
      </c>
      <c r="C13" s="26" t="str">
        <f>'Fishing gear-PoM'!E$8</f>
        <v>2022</v>
      </c>
      <c r="D13" s="4" t="s">
        <v>97</v>
      </c>
      <c r="E13" s="32"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x14ac:dyDescent="0.3">
      <c r="B14" s="26" t="str">
        <f>'Fishing gear-PoM'!E$7</f>
        <v>Denmark</v>
      </c>
      <c r="C14" s="26" t="str">
        <f>'Fishing gear-PoM'!E$8</f>
        <v>2022</v>
      </c>
      <c r="D14" s="32" t="s">
        <v>98</v>
      </c>
      <c r="E14" s="4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Denmark</v>
      </c>
      <c r="C15" s="26" t="str">
        <f>'Fishing gear-PoM'!E$8</f>
        <v>2022</v>
      </c>
      <c r="D15" s="32" t="s">
        <v>99</v>
      </c>
      <c r="E15" s="32" t="s">
        <v>100</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35">
      <c r="B16" s="26" t="str">
        <f>'Fishing gear-PoM'!E$7</f>
        <v>Denmark</v>
      </c>
      <c r="C16" s="26" t="str">
        <f>'Fishing gear-PoM'!E$8</f>
        <v>2022</v>
      </c>
      <c r="D16" s="4" t="s">
        <v>101</v>
      </c>
      <c r="E16" s="40" t="s">
        <v>102</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50</v>
      </c>
      <c r="C18" s="23" t="s">
        <v>51</v>
      </c>
      <c r="D18" s="106" t="s">
        <v>103</v>
      </c>
      <c r="E18" s="107"/>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x14ac:dyDescent="0.35">
      <c r="B19" s="26" t="str">
        <f>'Fishing gear-PoM'!E$7</f>
        <v>Denmark</v>
      </c>
      <c r="C19" s="26" t="str">
        <f>'Fishing gear-PoM'!E$8</f>
        <v>2022</v>
      </c>
      <c r="D19" s="4" t="s">
        <v>104</v>
      </c>
      <c r="E19" s="4" t="s">
        <v>105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43.8" thickBot="1" x14ac:dyDescent="0.35">
      <c r="B20" s="26" t="str">
        <f>'Fishing gear-PoM'!E$7</f>
        <v>Denmark</v>
      </c>
      <c r="C20" s="26" t="str">
        <f>'Fishing gear-PoM'!E$8</f>
        <v>2022</v>
      </c>
      <c r="D20" s="40" t="s">
        <v>93</v>
      </c>
      <c r="E20" s="40" t="s">
        <v>106</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15" thickBot="1" x14ac:dyDescent="0.35">
      <c r="B21" s="26" t="str">
        <f>'Fishing gear-PoM'!E$7</f>
        <v>Denmark</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Denmark</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Denmark</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Denmark</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00000000-0002-0000-0300-000000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1000000}">
      <formula1>45429</formula1>
    </dataValidation>
    <dataValidation type="textLength" errorStyle="warning" operator="lessThanOrEqual" allowBlank="1" showInputMessage="1" showErrorMessage="1" error="Please reduce text lenght" prompt="Maximum 300 characters (with spaces)" sqref="E21:E24" xr:uid="{00000000-0002-0000-0300-000002000000}">
      <formula1>300</formula1>
    </dataValidation>
    <dataValidation operator="lessThanOrEqual" allowBlank="1" showInputMessage="1" showErrorMessage="1" prompt="Fill in this cell and any additional row, as necessary. " sqref="D20" xr:uid="{00000000-0002-0000-0300-000003000000}"/>
  </dataValidations>
  <pageMargins left="0.7" right="0.7" top="0.75" bottom="0.75" header="0.3" footer="0.3"/>
  <pageSetup paperSize="9" orientation="portrait" r:id="rId1"/>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BG170"/>
  <sheetViews>
    <sheetView topLeftCell="A15" zoomScale="87" zoomScaleNormal="100" workbookViewId="0">
      <selection activeCell="G32" sqref="G32"/>
    </sheetView>
  </sheetViews>
  <sheetFormatPr defaultColWidth="9.109375" defaultRowHeight="14.4" x14ac:dyDescent="0.3"/>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x14ac:dyDescent="0.3">
      <c r="D2" s="95"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2" customHeight="1" thickBot="1" x14ac:dyDescent="0.35">
      <c r="D3" s="9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x14ac:dyDescent="0.35">
      <c r="C5" s="11"/>
      <c r="D5" s="89" t="s">
        <v>89</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6" t="s">
        <v>107</v>
      </c>
      <c r="E7" s="117"/>
      <c r="F7" s="117"/>
      <c r="G7" s="118"/>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08" t="s">
        <v>108</v>
      </c>
      <c r="E8" s="109"/>
      <c r="F8" s="109"/>
      <c r="G8" s="11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1" t="s">
        <v>109</v>
      </c>
      <c r="E9" s="112"/>
      <c r="F9" s="112"/>
      <c r="G9" s="11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2" customHeight="1" thickBot="1" x14ac:dyDescent="0.35">
      <c r="B10" s="23" t="s">
        <v>50</v>
      </c>
      <c r="C10" s="23" t="s">
        <v>51</v>
      </c>
      <c r="D10" s="5" t="s">
        <v>110</v>
      </c>
      <c r="E10" s="5" t="s">
        <v>111</v>
      </c>
      <c r="F10" s="5" t="s">
        <v>112</v>
      </c>
      <c r="G10" s="5" t="s">
        <v>113</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Denmark</v>
      </c>
      <c r="C11" s="26" t="str">
        <f>'Fishing gear-PoM'!E$8</f>
        <v>2022</v>
      </c>
      <c r="D11" s="4" t="s">
        <v>114</v>
      </c>
      <c r="E11" s="53" t="s">
        <v>115</v>
      </c>
      <c r="F11" s="41"/>
      <c r="G11" s="58" t="s">
        <v>116</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Denmark</v>
      </c>
      <c r="C12" s="26" t="str">
        <f>'Fishing gear-PoM'!E$8</f>
        <v>2022</v>
      </c>
      <c r="D12" s="4" t="s">
        <v>117</v>
      </c>
      <c r="E12" s="53" t="s">
        <v>115</v>
      </c>
      <c r="F12" s="41"/>
      <c r="G12" s="58" t="s">
        <v>116</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Denmark</v>
      </c>
      <c r="C13" s="26" t="str">
        <f>'Fishing gear-PoM'!E$8</f>
        <v>2022</v>
      </c>
      <c r="D13" s="4" t="s">
        <v>118</v>
      </c>
      <c r="E13" s="53" t="s">
        <v>119</v>
      </c>
      <c r="F13" s="41" t="s">
        <v>120</v>
      </c>
      <c r="G13" s="58" t="s">
        <v>116</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Denmark</v>
      </c>
      <c r="C14" s="26" t="str">
        <f>'Fishing gear-PoM'!E$8</f>
        <v>2022</v>
      </c>
      <c r="D14" s="4" t="s">
        <v>121</v>
      </c>
      <c r="E14" s="53" t="s">
        <v>115</v>
      </c>
      <c r="F14" s="41"/>
      <c r="G14" s="58" t="s">
        <v>116</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Denmark</v>
      </c>
      <c r="C15" s="26" t="str">
        <f>'Fishing gear-PoM'!E$8</f>
        <v>2022</v>
      </c>
      <c r="D15" s="4" t="s">
        <v>122</v>
      </c>
      <c r="E15" s="53" t="s">
        <v>115</v>
      </c>
      <c r="F15" s="41"/>
      <c r="G15" s="58" t="s">
        <v>116</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Denmark</v>
      </c>
      <c r="C16" s="26" t="str">
        <f>'Fishing gear-PoM'!E$8</f>
        <v>2022</v>
      </c>
      <c r="D16" s="4" t="s">
        <v>123</v>
      </c>
      <c r="E16" s="58" t="s">
        <v>116</v>
      </c>
      <c r="F16" s="41"/>
      <c r="G16" s="58"/>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Denmark</v>
      </c>
      <c r="C17" s="26" t="str">
        <f>'Fishing gear-PoM'!E$8</f>
        <v>2022</v>
      </c>
      <c r="D17" s="4" t="s">
        <v>123</v>
      </c>
      <c r="E17" s="58" t="s">
        <v>116</v>
      </c>
      <c r="F17" s="41"/>
      <c r="G17" s="58" t="s">
        <v>116</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Denmark</v>
      </c>
      <c r="C18" s="26" t="str">
        <f>'Fishing gear-PoM'!E$8</f>
        <v>2022</v>
      </c>
      <c r="D18" s="4" t="s">
        <v>123</v>
      </c>
      <c r="E18" s="58" t="s">
        <v>116</v>
      </c>
      <c r="F18" s="41"/>
      <c r="G18" s="58" t="s">
        <v>116</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Denmark</v>
      </c>
      <c r="C19" s="26" t="str">
        <f>'Fishing gear-PoM'!E$8</f>
        <v>2022</v>
      </c>
      <c r="D19" s="4" t="s">
        <v>123</v>
      </c>
      <c r="E19" s="58" t="s">
        <v>116</v>
      </c>
      <c r="F19" s="41"/>
      <c r="G19" s="58" t="s">
        <v>116</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2"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x14ac:dyDescent="0.35">
      <c r="D21" s="114" t="s">
        <v>124</v>
      </c>
      <c r="E21" s="115"/>
      <c r="F21" s="115"/>
      <c r="G21" s="11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50</v>
      </c>
      <c r="C22" s="23" t="s">
        <v>51</v>
      </c>
      <c r="D22" s="5" t="s">
        <v>125</v>
      </c>
      <c r="E22" s="122" t="s">
        <v>126</v>
      </c>
      <c r="F22" s="123"/>
      <c r="G22" s="12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Denmark</v>
      </c>
      <c r="C23" s="26" t="str">
        <f>'Fishing gear-PoM'!E$8</f>
        <v>2022</v>
      </c>
      <c r="D23" s="41" t="s">
        <v>120</v>
      </c>
      <c r="E23" s="119" t="s">
        <v>127</v>
      </c>
      <c r="F23" s="120"/>
      <c r="G23" s="121"/>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Denmark</v>
      </c>
      <c r="C24" s="26" t="str">
        <f>'Fishing gear-PoM'!E$8</f>
        <v>2022</v>
      </c>
      <c r="D24" s="41"/>
      <c r="E24" s="119"/>
      <c r="F24" s="120"/>
      <c r="G24" s="12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Denmark</v>
      </c>
      <c r="C25" s="26" t="str">
        <f>'Fishing gear-PoM'!E$8</f>
        <v>2022</v>
      </c>
      <c r="D25" s="41"/>
      <c r="E25" s="119"/>
      <c r="F25" s="120"/>
      <c r="G25" s="12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Denmark</v>
      </c>
      <c r="C26" s="26" t="str">
        <f>'Fishing gear-PoM'!E$8</f>
        <v>2022</v>
      </c>
      <c r="D26" s="41"/>
      <c r="E26" s="119"/>
      <c r="F26" s="120"/>
      <c r="G26" s="12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Denmark</v>
      </c>
      <c r="C27" s="26" t="str">
        <f>'Fishing gear-PoM'!E$8</f>
        <v>2022</v>
      </c>
      <c r="D27" s="41"/>
      <c r="E27" s="119"/>
      <c r="F27" s="120"/>
      <c r="G27" s="12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Denmark</v>
      </c>
      <c r="C28" s="26" t="str">
        <f>'Fishing gear-PoM'!E$8</f>
        <v>2022</v>
      </c>
      <c r="D28" s="41"/>
      <c r="E28" s="119"/>
      <c r="F28" s="120"/>
      <c r="G28" s="12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Denmark</v>
      </c>
      <c r="C29" s="26" t="str">
        <f>'Fishing gear-PoM'!E$8</f>
        <v>2022</v>
      </c>
      <c r="D29" s="41"/>
      <c r="E29" s="119"/>
      <c r="F29" s="120"/>
      <c r="G29" s="12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Denmark</v>
      </c>
      <c r="C30" s="26" t="str">
        <f>'Fishing gear-PoM'!E$8</f>
        <v>2022</v>
      </c>
      <c r="D30" s="41"/>
      <c r="E30" s="119"/>
      <c r="F30" s="120"/>
      <c r="G30" s="12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dataValidations count="2">
    <dataValidation allowBlank="1" showInputMessage="1" prompt="Please indicate here the reference number, as specified in the table above. _x000a_Use as many rows as necessary." sqref="D23" xr:uid="{00000000-0002-0000-0400-000000000000}"/>
    <dataValidation type="textLength" errorStyle="warning" operator="lessThanOrEqual" allowBlank="1" showInputMessage="1" showErrorMessage="1" error="Please reduce text lenght" prompt="Maximum 300 characters (with spaces)" sqref="E23:G30" xr:uid="{00000000-0002-0000-0400-000001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00000000-0002-0000-0400-000002000000}">
          <x14:formula1>
            <xm:f>Lists!$B$2:$B$4</xm:f>
          </x14:formula1>
          <xm:sqref>E12</xm:sqref>
        </x14:dataValidation>
        <x14:dataValidation type="list" errorStyle="warning" allowBlank="1" showInputMessage="1" showErrorMessage="1" error="Please select yes/no from the drop-down menu" prompt="Please select yes/no" xr:uid="{00000000-0002-0000-0400-000003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400-000004000000}">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BS566"/>
  <sheetViews>
    <sheetView topLeftCell="A4" zoomScale="85" zoomScaleNormal="85" workbookViewId="0">
      <selection activeCell="E32" sqref="E32"/>
    </sheetView>
  </sheetViews>
  <sheetFormatPr defaultColWidth="9.109375" defaultRowHeight="14.4" x14ac:dyDescent="0.3"/>
  <cols>
    <col min="1" max="1" width="6.6640625" style="2" customWidth="1"/>
    <col min="2" max="2" width="15.44140625" style="2" customWidth="1"/>
    <col min="3" max="3" width="7.33203125" style="1" customWidth="1"/>
    <col min="4" max="4" width="40.109375" style="1" customWidth="1"/>
    <col min="5" max="5" width="24.6640625" style="1" customWidth="1"/>
    <col min="6" max="6" width="12.6640625" style="1" customWidth="1"/>
    <col min="7" max="11" width="12.664062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5" t="s">
        <v>36</v>
      </c>
      <c r="E2" s="29" t="s">
        <v>37</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5" customHeight="1" thickBot="1" x14ac:dyDescent="0.35">
      <c r="C3" s="2"/>
      <c r="D3" s="126"/>
      <c r="E3" s="14" t="s">
        <v>88</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 customHeight="1" thickBot="1" x14ac:dyDescent="0.35">
      <c r="C5" s="2"/>
      <c r="D5" s="104" t="s">
        <v>89</v>
      </c>
      <c r="E5" s="134"/>
      <c r="F5" s="134"/>
      <c r="G5" s="134"/>
      <c r="H5" s="134"/>
      <c r="I5" s="134"/>
      <c r="J5" s="134"/>
      <c r="K5" s="105"/>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 customHeight="1" thickBot="1" x14ac:dyDescent="0.35">
      <c r="C7" s="2"/>
      <c r="D7" s="128" t="s">
        <v>107</v>
      </c>
      <c r="E7" s="129"/>
      <c r="F7" s="129"/>
      <c r="G7" s="129"/>
      <c r="H7" s="129"/>
      <c r="I7" s="129"/>
      <c r="J7" s="129"/>
      <c r="K7" s="13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5" customHeight="1" x14ac:dyDescent="0.3">
      <c r="C8" s="2"/>
      <c r="D8" s="131" t="s">
        <v>128</v>
      </c>
      <c r="E8" s="132"/>
      <c r="F8" s="132"/>
      <c r="G8" s="132"/>
      <c r="H8" s="132"/>
      <c r="I8" s="132"/>
      <c r="J8" s="132"/>
      <c r="K8" s="133"/>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00000000000003" customHeight="1" thickBot="1" x14ac:dyDescent="0.35">
      <c r="C9" s="2"/>
      <c r="D9" s="111" t="s">
        <v>129</v>
      </c>
      <c r="E9" s="112"/>
      <c r="F9" s="112"/>
      <c r="G9" s="112"/>
      <c r="H9" s="112"/>
      <c r="I9" s="112"/>
      <c r="J9" s="112"/>
      <c r="K9" s="113"/>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50</v>
      </c>
      <c r="C10" s="23" t="s">
        <v>51</v>
      </c>
      <c r="D10" s="30" t="s">
        <v>45</v>
      </c>
      <c r="E10" s="5" t="s">
        <v>130</v>
      </c>
      <c r="F10" s="5" t="s">
        <v>131</v>
      </c>
      <c r="G10" s="5" t="s">
        <v>132</v>
      </c>
      <c r="H10" s="5" t="s">
        <v>133</v>
      </c>
      <c r="I10" s="5" t="s">
        <v>134</v>
      </c>
      <c r="J10" s="5" t="s">
        <v>135</v>
      </c>
      <c r="K10" s="5" t="s">
        <v>136</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Denmark</v>
      </c>
      <c r="C11" s="26" t="str">
        <f>'Fishing gear-PoM'!E$8</f>
        <v>2022</v>
      </c>
      <c r="D11" s="9" t="s">
        <v>52</v>
      </c>
      <c r="E11" s="33"/>
      <c r="F11" s="55"/>
      <c r="G11" s="55"/>
      <c r="H11" s="55"/>
      <c r="I11" s="55"/>
      <c r="J11" s="55"/>
      <c r="K11" s="60"/>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50</v>
      </c>
      <c r="C12" s="23" t="s">
        <v>51</v>
      </c>
      <c r="D12" s="2"/>
      <c r="E12" s="60"/>
      <c r="F12" s="60"/>
      <c r="G12" s="60"/>
      <c r="H12" s="60"/>
      <c r="I12" s="60"/>
      <c r="J12" s="60"/>
      <c r="K12" s="60"/>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Denmark</v>
      </c>
      <c r="C13" s="26" t="str">
        <f>'Fishing gear-PoM'!E$8</f>
        <v>2022</v>
      </c>
      <c r="D13" s="28" t="s">
        <v>59</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Denmark</v>
      </c>
      <c r="C14" s="26" t="str">
        <f>'Fishing gear-PoM'!E$8</f>
        <v>2022</v>
      </c>
      <c r="D14" s="4" t="s">
        <v>60</v>
      </c>
      <c r="E14" s="55"/>
      <c r="F14" s="55"/>
      <c r="G14" s="55"/>
      <c r="H14" s="55"/>
      <c r="I14" s="39"/>
      <c r="J14" s="55"/>
      <c r="K14" s="60"/>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Denmark</v>
      </c>
      <c r="C15" s="26" t="str">
        <f>'Fishing gear-PoM'!E$8</f>
        <v>2022</v>
      </c>
      <c r="D15" s="4" t="s">
        <v>61</v>
      </c>
      <c r="E15" s="55"/>
      <c r="F15" s="55"/>
      <c r="G15" s="55"/>
      <c r="H15" s="55"/>
      <c r="I15" s="39"/>
      <c r="J15" s="55"/>
      <c r="K15" s="60"/>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Denmark</v>
      </c>
      <c r="C16" s="26" t="str">
        <f>'Fishing gear-PoM'!E$8</f>
        <v>2022</v>
      </c>
      <c r="D16" s="4" t="s">
        <v>62</v>
      </c>
      <c r="E16" s="55"/>
      <c r="F16" s="55"/>
      <c r="G16" s="55"/>
      <c r="H16" s="55"/>
      <c r="I16" s="39"/>
      <c r="J16" s="55"/>
      <c r="K16" s="60"/>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Denmark</v>
      </c>
      <c r="C17" s="26" t="str">
        <f>'Fishing gear-PoM'!E$8</f>
        <v>2022</v>
      </c>
      <c r="D17" s="4" t="s">
        <v>63</v>
      </c>
      <c r="E17" s="55"/>
      <c r="F17" s="55"/>
      <c r="G17" s="55"/>
      <c r="H17" s="55"/>
      <c r="I17" s="39"/>
      <c r="J17" s="55"/>
      <c r="K17" s="60"/>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Denmark</v>
      </c>
      <c r="C18" s="26" t="str">
        <f>'Fishing gear-PoM'!E$8</f>
        <v>2022</v>
      </c>
      <c r="D18" s="4" t="s">
        <v>64</v>
      </c>
      <c r="E18" s="55"/>
      <c r="F18" s="55"/>
      <c r="G18" s="55"/>
      <c r="H18" s="55"/>
      <c r="I18" s="39"/>
      <c r="J18" s="55"/>
      <c r="K18" s="60"/>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Denmark</v>
      </c>
      <c r="C19" s="26" t="str">
        <f>'Fishing gear-PoM'!E$8</f>
        <v>2022</v>
      </c>
      <c r="D19" s="4" t="s">
        <v>65</v>
      </c>
      <c r="E19" s="55"/>
      <c r="F19" s="55"/>
      <c r="G19" s="55"/>
      <c r="H19" s="55"/>
      <c r="I19" s="39"/>
      <c r="J19" s="55"/>
      <c r="K19" s="60"/>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50</v>
      </c>
      <c r="C20" s="23" t="s">
        <v>51</v>
      </c>
      <c r="D20" s="2"/>
      <c r="E20" s="60"/>
      <c r="F20" s="60"/>
      <c r="G20" s="60"/>
      <c r="H20" s="60"/>
      <c r="I20" s="60"/>
      <c r="J20" s="60"/>
      <c r="K20" s="6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Denmark</v>
      </c>
      <c r="C21" s="26" t="str">
        <f>'Fishing gear-PoM'!E$8</f>
        <v>2022</v>
      </c>
      <c r="D21" s="28" t="s">
        <v>70</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Denmark</v>
      </c>
      <c r="C22" s="26" t="str">
        <f>'Fishing gear-PoM'!E$8</f>
        <v>2022</v>
      </c>
      <c r="D22" s="4" t="s">
        <v>71</v>
      </c>
      <c r="E22" s="55"/>
      <c r="F22" s="39"/>
      <c r="G22" s="39"/>
      <c r="H22" s="39"/>
      <c r="I22" s="55"/>
      <c r="J22" s="55"/>
      <c r="K22" s="60"/>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Denmark</v>
      </c>
      <c r="C23" s="26" t="str">
        <f>'Fishing gear-PoM'!E$8</f>
        <v>2022</v>
      </c>
      <c r="D23" s="4" t="s">
        <v>72</v>
      </c>
      <c r="E23" s="55"/>
      <c r="F23" s="39"/>
      <c r="G23" s="39"/>
      <c r="H23" s="39"/>
      <c r="I23" s="55"/>
      <c r="J23" s="55"/>
      <c r="K23" s="60"/>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Denmark</v>
      </c>
      <c r="C24" s="26" t="str">
        <f>'Fishing gear-PoM'!E$8</f>
        <v>2022</v>
      </c>
      <c r="D24" s="4" t="s">
        <v>73</v>
      </c>
      <c r="E24" s="55"/>
      <c r="F24" s="39"/>
      <c r="G24" s="39"/>
      <c r="H24" s="39"/>
      <c r="I24" s="55"/>
      <c r="J24" s="55"/>
      <c r="K24" s="60"/>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Denmark</v>
      </c>
      <c r="C25" s="26" t="str">
        <f>'Fishing gear-PoM'!E$8</f>
        <v>2022</v>
      </c>
      <c r="D25" s="4" t="s">
        <v>74</v>
      </c>
      <c r="E25" s="55"/>
      <c r="F25" s="39"/>
      <c r="G25" s="39"/>
      <c r="H25" s="39"/>
      <c r="I25" s="55"/>
      <c r="J25" s="55"/>
      <c r="K25" s="6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50</v>
      </c>
      <c r="C26" s="23" t="s">
        <v>51</v>
      </c>
      <c r="D26" s="2"/>
      <c r="E26" s="60"/>
      <c r="F26" s="60"/>
      <c r="G26" s="60"/>
      <c r="H26" s="60"/>
      <c r="I26" s="60"/>
      <c r="J26" s="60"/>
      <c r="K26" s="6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Denmark</v>
      </c>
      <c r="C27" s="26" t="str">
        <f>'Fishing gear-PoM'!E$8</f>
        <v>2022</v>
      </c>
      <c r="D27" s="28" t="s">
        <v>79</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
      <c r="D29" s="44" t="s">
        <v>80</v>
      </c>
      <c r="E29" s="127" t="s">
        <v>137</v>
      </c>
      <c r="F29" s="127"/>
      <c r="G29" s="127"/>
      <c r="H29" s="127"/>
      <c r="I29" s="127"/>
      <c r="J29" s="127"/>
      <c r="K29" s="127"/>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00000000-0002-0000-0500-000000000000}"/>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BB183"/>
  <sheetViews>
    <sheetView topLeftCell="A10" zoomScale="85" zoomScaleNormal="85" workbookViewId="0">
      <selection activeCell="E33" sqref="E33:L33"/>
    </sheetView>
  </sheetViews>
  <sheetFormatPr defaultColWidth="9.109375" defaultRowHeight="14.4" x14ac:dyDescent="0.3"/>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6640625" customWidth="1"/>
    <col min="12" max="12" width="20.886718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35"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35">
      <c r="A3" s="2"/>
      <c r="B3" s="2"/>
      <c r="C3" s="2"/>
      <c r="D3" s="135"/>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89" t="s">
        <v>89</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28" t="s">
        <v>138</v>
      </c>
      <c r="E7" s="129"/>
      <c r="F7" s="129"/>
      <c r="G7" s="129"/>
      <c r="H7" s="129"/>
      <c r="I7" s="129"/>
      <c r="J7" s="129"/>
      <c r="K7" s="129"/>
      <c r="L7" s="130"/>
    </row>
    <row r="8" spans="1:54" ht="32.25" customHeight="1" x14ac:dyDescent="0.3">
      <c r="A8" s="2"/>
      <c r="B8" s="2"/>
      <c r="C8" s="2"/>
      <c r="D8" s="131" t="s">
        <v>139</v>
      </c>
      <c r="E8" s="132"/>
      <c r="F8" s="132"/>
      <c r="G8" s="132"/>
      <c r="H8" s="132"/>
      <c r="I8" s="132"/>
      <c r="J8" s="132"/>
      <c r="K8" s="132"/>
      <c r="L8" s="133"/>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50000000000003" customHeight="1" thickBot="1" x14ac:dyDescent="0.35">
      <c r="A9" s="2"/>
      <c r="B9" s="2"/>
      <c r="C9" s="2"/>
      <c r="D9" s="111" t="s">
        <v>140</v>
      </c>
      <c r="E9" s="112"/>
      <c r="F9" s="112"/>
      <c r="G9" s="112"/>
      <c r="H9" s="112"/>
      <c r="I9" s="112"/>
      <c r="J9" s="112"/>
      <c r="K9" s="112"/>
      <c r="L9" s="113"/>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9999999999999" customHeight="1" thickBot="1" x14ac:dyDescent="0.35">
      <c r="A10" s="2"/>
      <c r="B10" s="23" t="s">
        <v>50</v>
      </c>
      <c r="C10" s="23" t="s">
        <v>51</v>
      </c>
      <c r="D10" s="10" t="s">
        <v>141</v>
      </c>
      <c r="E10" s="10" t="s">
        <v>142</v>
      </c>
      <c r="F10" s="10" t="s">
        <v>51</v>
      </c>
      <c r="G10" s="10" t="s">
        <v>143</v>
      </c>
      <c r="H10" s="10" t="s">
        <v>144</v>
      </c>
      <c r="I10" s="10" t="s">
        <v>145</v>
      </c>
      <c r="J10" s="10" t="s">
        <v>146</v>
      </c>
      <c r="K10" s="10" t="s">
        <v>147</v>
      </c>
      <c r="L10" s="31" t="s">
        <v>148</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35">
      <c r="A11" s="2"/>
      <c r="B11" s="26" t="str">
        <f>'Fishing gear-PoM'!E$7</f>
        <v>Denmark</v>
      </c>
      <c r="C11" s="26" t="str">
        <f>'Fishing gear-PoM'!E$8</f>
        <v>2022</v>
      </c>
      <c r="D11" s="41"/>
      <c r="E11" s="41"/>
      <c r="F11" s="41"/>
      <c r="G11" s="41"/>
      <c r="H11" s="61"/>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Denmark</v>
      </c>
      <c r="C12" s="26" t="str">
        <f>'Fishing gear-PoM'!E$8</f>
        <v>2022</v>
      </c>
      <c r="D12" s="41"/>
      <c r="E12" s="41"/>
      <c r="F12" s="41"/>
      <c r="G12" s="41"/>
      <c r="H12" s="61"/>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Denmark</v>
      </c>
      <c r="C13" s="26" t="str">
        <f>'Fishing gear-PoM'!E$8</f>
        <v>2022</v>
      </c>
      <c r="D13" s="41"/>
      <c r="E13" s="41"/>
      <c r="F13" s="41"/>
      <c r="G13" s="41"/>
      <c r="H13" s="61"/>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Denmark</v>
      </c>
      <c r="C14" s="26" t="str">
        <f>'Fishing gear-PoM'!E$8</f>
        <v>2022</v>
      </c>
      <c r="D14" s="41"/>
      <c r="E14" s="41"/>
      <c r="F14" s="41"/>
      <c r="G14" s="41"/>
      <c r="H14" s="61"/>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38" t="s">
        <v>149</v>
      </c>
      <c r="E16" s="139"/>
      <c r="F16" s="139"/>
      <c r="G16" s="139"/>
      <c r="H16" s="139"/>
      <c r="I16" s="139"/>
      <c r="J16" s="139"/>
      <c r="K16" s="139"/>
      <c r="L16" s="140"/>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50</v>
      </c>
      <c r="C17" s="23" t="s">
        <v>51</v>
      </c>
      <c r="D17" s="13" t="s">
        <v>150</v>
      </c>
      <c r="E17" s="122" t="s">
        <v>126</v>
      </c>
      <c r="F17" s="123"/>
      <c r="G17" s="123"/>
      <c r="H17" s="123"/>
      <c r="I17" s="123"/>
      <c r="J17" s="123"/>
      <c r="K17" s="123"/>
      <c r="L17" s="124"/>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Denmark</v>
      </c>
      <c r="C18" s="26" t="str">
        <f>'Fishing gear-PoM'!E$8</f>
        <v>2022</v>
      </c>
      <c r="D18" s="40"/>
      <c r="E18" s="141" t="s">
        <v>151</v>
      </c>
      <c r="F18" s="142"/>
      <c r="G18" s="142"/>
      <c r="H18" s="142"/>
      <c r="I18" s="142"/>
      <c r="J18" s="142"/>
      <c r="K18" s="142"/>
      <c r="L18" s="143"/>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Denmark</v>
      </c>
      <c r="C19" s="26" t="str">
        <f>'Fishing gear-PoM'!E$8</f>
        <v>2022</v>
      </c>
      <c r="D19" s="41"/>
      <c r="E19" s="119"/>
      <c r="F19" s="120"/>
      <c r="G19" s="120"/>
      <c r="H19" s="120"/>
      <c r="I19" s="120"/>
      <c r="J19" s="120"/>
      <c r="K19" s="120"/>
      <c r="L19" s="144"/>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Denmark</v>
      </c>
      <c r="C20" s="26" t="str">
        <f>'Fishing gear-PoM'!E$8</f>
        <v>2022</v>
      </c>
      <c r="D20" s="41"/>
      <c r="E20" s="119"/>
      <c r="F20" s="120"/>
      <c r="G20" s="120"/>
      <c r="H20" s="120"/>
      <c r="I20" s="120"/>
      <c r="J20" s="120"/>
      <c r="K20" s="120"/>
      <c r="L20" s="144"/>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Denmark</v>
      </c>
      <c r="C21" s="26" t="str">
        <f>'Fishing gear-PoM'!E$8</f>
        <v>2022</v>
      </c>
      <c r="D21" s="41"/>
      <c r="E21" s="119"/>
      <c r="F21" s="120"/>
      <c r="G21" s="120"/>
      <c r="H21" s="120"/>
      <c r="I21" s="120"/>
      <c r="J21" s="120"/>
      <c r="K21" s="120"/>
      <c r="L21" s="144"/>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Denmark</v>
      </c>
      <c r="C22" s="26" t="str">
        <f>'Fishing gear-PoM'!E$8</f>
        <v>2022</v>
      </c>
      <c r="D22" s="41"/>
      <c r="E22" s="119"/>
      <c r="F22" s="120"/>
      <c r="G22" s="120"/>
      <c r="H22" s="120"/>
      <c r="I22" s="120"/>
      <c r="J22" s="120"/>
      <c r="K22" s="120"/>
      <c r="L22" s="144"/>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Denmark</v>
      </c>
      <c r="C23" s="26" t="str">
        <f>'Fishing gear-PoM'!E$8</f>
        <v>2022</v>
      </c>
      <c r="D23" s="62"/>
      <c r="E23" s="119"/>
      <c r="F23" s="120"/>
      <c r="G23" s="120"/>
      <c r="H23" s="120"/>
      <c r="I23" s="120"/>
      <c r="J23" s="120"/>
      <c r="K23" s="120"/>
      <c r="L23" s="144"/>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1.95" customHeight="1" thickBot="1" x14ac:dyDescent="0.35">
      <c r="A25" s="2"/>
      <c r="B25" s="2"/>
      <c r="C25" s="2"/>
      <c r="D25" s="145" t="s">
        <v>152</v>
      </c>
      <c r="E25" s="146"/>
      <c r="F25" s="146"/>
      <c r="G25" s="146"/>
      <c r="H25" s="146"/>
      <c r="I25" s="146"/>
      <c r="J25" s="146"/>
      <c r="K25" s="146"/>
      <c r="L25" s="147"/>
      <c r="M25" s="2"/>
      <c r="N25" s="2"/>
      <c r="O25" s="2"/>
      <c r="P25" s="2"/>
      <c r="Q25" s="63"/>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00000000000003" customHeight="1" thickBot="1" x14ac:dyDescent="0.35">
      <c r="A26" s="2"/>
      <c r="B26" s="23" t="s">
        <v>50</v>
      </c>
      <c r="C26" s="23" t="s">
        <v>51</v>
      </c>
      <c r="D26" s="138" t="s">
        <v>153</v>
      </c>
      <c r="E26" s="139"/>
      <c r="F26" s="139"/>
      <c r="G26" s="139"/>
      <c r="H26" s="139"/>
      <c r="I26" s="139"/>
      <c r="J26" s="139"/>
      <c r="K26" s="139"/>
      <c r="L26" s="140"/>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Denmark</v>
      </c>
      <c r="C27" s="26" t="str">
        <f>'Fishing gear-PoM'!E$8</f>
        <v>2022</v>
      </c>
      <c r="D27" s="10" t="s">
        <v>154</v>
      </c>
      <c r="E27" s="122" t="s">
        <v>126</v>
      </c>
      <c r="F27" s="123"/>
      <c r="G27" s="123"/>
      <c r="H27" s="123"/>
      <c r="I27" s="123"/>
      <c r="J27" s="123"/>
      <c r="K27" s="123"/>
      <c r="L27" s="12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Denmark</v>
      </c>
      <c r="C28" s="26" t="str">
        <f>'Fishing gear-PoM'!E$8</f>
        <v>2022</v>
      </c>
      <c r="D28" s="4" t="s">
        <v>155</v>
      </c>
      <c r="E28" s="119"/>
      <c r="F28" s="120"/>
      <c r="G28" s="120"/>
      <c r="H28" s="120"/>
      <c r="I28" s="120"/>
      <c r="J28" s="120"/>
      <c r="K28" s="120"/>
      <c r="L28" s="120"/>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Denmark</v>
      </c>
      <c r="C29" s="26" t="str">
        <f>'Fishing gear-PoM'!E$8</f>
        <v>2022</v>
      </c>
      <c r="D29" s="4" t="s">
        <v>156</v>
      </c>
      <c r="E29" s="119"/>
      <c r="F29" s="120"/>
      <c r="G29" s="120"/>
      <c r="H29" s="120"/>
      <c r="I29" s="120"/>
      <c r="J29" s="120"/>
      <c r="K29" s="120"/>
      <c r="L29" s="12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Denmark</v>
      </c>
      <c r="C30" s="26" t="str">
        <f>'Fishing gear-PoM'!E$8</f>
        <v>2022</v>
      </c>
      <c r="D30" s="4" t="s">
        <v>157</v>
      </c>
      <c r="E30" s="119"/>
      <c r="F30" s="120"/>
      <c r="G30" s="120"/>
      <c r="H30" s="120"/>
      <c r="I30" s="120"/>
      <c r="J30" s="120"/>
      <c r="K30" s="120"/>
      <c r="L30" s="12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Denmark</v>
      </c>
      <c r="C31" s="26" t="str">
        <f>'Fishing gear-PoM'!E$8</f>
        <v>2022</v>
      </c>
      <c r="D31" s="4" t="s">
        <v>158</v>
      </c>
      <c r="E31" s="119"/>
      <c r="F31" s="120"/>
      <c r="G31" s="120"/>
      <c r="H31" s="120"/>
      <c r="I31" s="120"/>
      <c r="J31" s="120"/>
      <c r="K31" s="120"/>
      <c r="L31" s="12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Denmark</v>
      </c>
      <c r="C32" s="26" t="str">
        <f>'Fishing gear-PoM'!E$8</f>
        <v>2022</v>
      </c>
      <c r="D32" s="4" t="s">
        <v>159</v>
      </c>
      <c r="E32" s="119"/>
      <c r="F32" s="120"/>
      <c r="G32" s="120"/>
      <c r="H32" s="120"/>
      <c r="I32" s="120"/>
      <c r="J32" s="120"/>
      <c r="K32" s="120"/>
      <c r="L32" s="12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Denmark</v>
      </c>
      <c r="C33" s="26" t="str">
        <f>'Fishing gear-PoM'!E$8</f>
        <v>2022</v>
      </c>
      <c r="D33" s="4" t="s">
        <v>160</v>
      </c>
      <c r="E33" s="119" t="s">
        <v>161</v>
      </c>
      <c r="F33" s="120"/>
      <c r="G33" s="120"/>
      <c r="H33" s="120"/>
      <c r="I33" s="120"/>
      <c r="J33" s="120"/>
      <c r="K33" s="120"/>
      <c r="L33" s="12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Denmark</v>
      </c>
      <c r="C34" s="26" t="str">
        <f>'Fishing gear-PoM'!E$8</f>
        <v>2022</v>
      </c>
      <c r="D34" s="4" t="s">
        <v>123</v>
      </c>
      <c r="E34" s="119"/>
      <c r="F34" s="120"/>
      <c r="G34" s="120"/>
      <c r="H34" s="120"/>
      <c r="I34" s="120"/>
      <c r="J34" s="120"/>
      <c r="K34" s="120"/>
      <c r="L34" s="12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Denmark</v>
      </c>
      <c r="C35" s="26" t="str">
        <f>'Fishing gear-PoM'!E$8</f>
        <v>2022</v>
      </c>
      <c r="D35" s="4" t="s">
        <v>123</v>
      </c>
      <c r="E35" s="119"/>
      <c r="F35" s="120"/>
      <c r="G35" s="120"/>
      <c r="H35" s="120"/>
      <c r="I35" s="120"/>
      <c r="J35" s="120"/>
      <c r="K35" s="120"/>
      <c r="L35" s="12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Denmark</v>
      </c>
      <c r="C36" s="26" t="str">
        <f>'Fishing gear-PoM'!E$8</f>
        <v>2022</v>
      </c>
      <c r="D36" s="4" t="s">
        <v>123</v>
      </c>
      <c r="E36" s="119"/>
      <c r="F36" s="120"/>
      <c r="G36" s="120"/>
      <c r="H36" s="120"/>
      <c r="I36" s="120"/>
      <c r="J36" s="120"/>
      <c r="K36" s="120"/>
      <c r="L36" s="12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Denmark</v>
      </c>
      <c r="C37" s="26" t="str">
        <f>'Fishing gear-PoM'!E$8</f>
        <v>2022</v>
      </c>
      <c r="D37" s="4" t="s">
        <v>123</v>
      </c>
      <c r="E37" s="119"/>
      <c r="F37" s="120"/>
      <c r="G37" s="120"/>
      <c r="H37" s="120"/>
      <c r="I37" s="120"/>
      <c r="J37" s="120"/>
      <c r="K37" s="120"/>
      <c r="L37" s="12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Denmark</v>
      </c>
      <c r="C38" s="26" t="str">
        <f>'Fishing gear-PoM'!E$8</f>
        <v>2022</v>
      </c>
      <c r="D38" s="4" t="s">
        <v>123</v>
      </c>
      <c r="E38" s="119"/>
      <c r="F38" s="120"/>
      <c r="G38" s="120"/>
      <c r="H38" s="120"/>
      <c r="I38" s="120"/>
      <c r="J38" s="120"/>
      <c r="K38" s="120"/>
      <c r="L38" s="12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54" t="s">
        <v>162</v>
      </c>
      <c r="E40" s="155"/>
      <c r="F40" s="155"/>
      <c r="G40" s="155"/>
      <c r="H40" s="155"/>
      <c r="I40" s="155"/>
      <c r="J40" s="155"/>
      <c r="K40" s="155"/>
      <c r="L40" s="155"/>
      <c r="M40" s="156"/>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5" t="s">
        <v>163</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5" customHeight="1" thickBot="1" x14ac:dyDescent="0.35">
      <c r="A43" s="2"/>
      <c r="B43" s="23" t="s">
        <v>50</v>
      </c>
      <c r="C43" s="23" t="s">
        <v>51</v>
      </c>
      <c r="D43" s="10"/>
      <c r="E43" s="10" t="s">
        <v>164</v>
      </c>
      <c r="F43" s="10" t="s">
        <v>165</v>
      </c>
      <c r="G43" s="10" t="s">
        <v>166</v>
      </c>
      <c r="H43" s="10" t="s">
        <v>167</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Denmark</v>
      </c>
      <c r="C44" s="26" t="str">
        <f>'Fishing gear-PoM'!E$8</f>
        <v>2022</v>
      </c>
      <c r="D44" s="10" t="s">
        <v>168</v>
      </c>
      <c r="E44" s="53" t="s">
        <v>115</v>
      </c>
      <c r="F44" s="53" t="s">
        <v>115</v>
      </c>
      <c r="G44" s="53" t="s">
        <v>115</v>
      </c>
      <c r="H44" s="53" t="s">
        <v>115</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Denmark</v>
      </c>
      <c r="C45" s="26" t="str">
        <f>'Fishing gear-PoM'!E$8</f>
        <v>2022</v>
      </c>
      <c r="D45" s="10" t="s">
        <v>169</v>
      </c>
      <c r="E45" s="58" t="s">
        <v>116</v>
      </c>
      <c r="F45" s="58" t="s">
        <v>116</v>
      </c>
      <c r="G45" s="58" t="s">
        <v>116</v>
      </c>
      <c r="H45" s="58" t="s">
        <v>116</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50000000000003" customHeight="1" thickBot="1" x14ac:dyDescent="0.35">
      <c r="A47" s="11"/>
      <c r="B47" s="11"/>
      <c r="C47" s="11"/>
      <c r="D47" s="136" t="s">
        <v>170</v>
      </c>
      <c r="E47" s="136"/>
      <c r="F47" s="136"/>
      <c r="G47" s="136"/>
      <c r="H47" s="136"/>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5" customHeight="1" thickBot="1" x14ac:dyDescent="0.35">
      <c r="A48" s="11"/>
      <c r="B48" s="23" t="s">
        <v>50</v>
      </c>
      <c r="C48" s="23" t="s">
        <v>51</v>
      </c>
      <c r="D48" s="64"/>
      <c r="E48" s="137" t="s">
        <v>171</v>
      </c>
      <c r="F48" s="137"/>
      <c r="G48" s="137"/>
      <c r="H48" s="137"/>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Denmark</v>
      </c>
      <c r="C49" s="26" t="str">
        <f>'Fishing gear-PoM'!E$8</f>
        <v>2022</v>
      </c>
      <c r="D49" s="10" t="s">
        <v>168</v>
      </c>
      <c r="E49" s="151" t="s">
        <v>172</v>
      </c>
      <c r="F49" s="152"/>
      <c r="G49" s="152"/>
      <c r="H49" s="15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Denmark</v>
      </c>
      <c r="C50" s="26" t="str">
        <f>'Fishing gear-PoM'!E$8</f>
        <v>2022</v>
      </c>
      <c r="D50" s="10" t="s">
        <v>169</v>
      </c>
      <c r="E50" s="148"/>
      <c r="F50" s="149"/>
      <c r="G50" s="149"/>
      <c r="H50" s="150"/>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E50:H50"/>
    <mergeCell ref="E49:H49"/>
    <mergeCell ref="D40:M40"/>
    <mergeCell ref="D42:H42"/>
    <mergeCell ref="E37:L37"/>
    <mergeCell ref="E38:L38"/>
    <mergeCell ref="E21:L21"/>
    <mergeCell ref="E22:L22"/>
    <mergeCell ref="D25:L25"/>
    <mergeCell ref="E23:L23"/>
    <mergeCell ref="E36:L36"/>
    <mergeCell ref="D26:L26"/>
    <mergeCell ref="E27:L27"/>
    <mergeCell ref="E28:L28"/>
    <mergeCell ref="E29:L29"/>
    <mergeCell ref="E30:L30"/>
    <mergeCell ref="E35:L35"/>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s>
  <dataValidations count="8">
    <dataValidation type="textLength" errorStyle="warning" operator="lessThan" allowBlank="1" showInputMessage="1" showErrorMessage="1" error="Please reduce text lenght" prompt="Maximum 300 characters (without spaces)" sqref="M28:M38 E24:L24 I49" xr:uid="{00000000-0002-0000-0600-000000000000}">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600-000001000000}"/>
    <dataValidation errorStyle="warning" allowBlank="1" showInputMessage="1" showErrorMessage="1" error="Please fill in this information is suveys have been used." prompt="This information is mandatory when surveys have been used." sqref="E11:J11" xr:uid="{00000000-0002-0000-0600-000002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600-000003000000}">
      <formula1>300</formula1>
    </dataValidation>
    <dataValidation allowBlank="1" showInputMessage="1" prompt="Please indicate here the reference number, as specified in the table above. _x000a_Use as many rows as necessary." sqref="D18" xr:uid="{00000000-0002-0000-0600-000004000000}"/>
    <dataValidation type="textLength" errorStyle="warning" operator="lessThanOrEqual" allowBlank="1" showInputMessage="1" showErrorMessage="1" error="Please reduce text lenght" prompt="Maximum 1000 characters (with spaces)" sqref="E50:H50" xr:uid="{00000000-0002-0000-0600-000005000000}">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600-000006000000}">
      <formula1>1000</formula1>
    </dataValidation>
    <dataValidation type="textLength" errorStyle="warning" operator="lessThanOrEqual" allowBlank="1" showInputMessage="1" showErrorMessage="1" error="Please reduce text lenght" prompt="Maximum 300 characters (with spaces)" sqref="D12:L14 L11 E18:L23 E28:L38" xr:uid="{00000000-0002-0000-0600-000007000000}">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00000000-0002-0000-0600-000008000000}">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00000000-0002-0000-0600-000009000000}">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R156"/>
  <sheetViews>
    <sheetView topLeftCell="A19" zoomScale="85" zoomScaleNormal="85" workbookViewId="0">
      <selection activeCell="K25" sqref="K25"/>
    </sheetView>
  </sheetViews>
  <sheetFormatPr defaultColWidth="9.109375" defaultRowHeight="14.4" x14ac:dyDescent="0.3"/>
  <cols>
    <col min="1" max="1" width="6.33203125" customWidth="1"/>
    <col min="2" max="2" width="15.88671875" customWidth="1"/>
    <col min="4" max="4" width="21.6640625" customWidth="1"/>
    <col min="5" max="5" width="24.44140625" customWidth="1"/>
    <col min="6" max="9" width="15.664062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35"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35"/>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89" t="s">
        <v>89</v>
      </c>
      <c r="E5" s="90"/>
      <c r="F5" s="90"/>
      <c r="G5" s="90"/>
      <c r="H5" s="91"/>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50000000000003" customHeight="1" thickBot="1" x14ac:dyDescent="0.35">
      <c r="A7" s="2"/>
      <c r="B7" s="2"/>
      <c r="C7" s="2"/>
      <c r="D7" s="128" t="s">
        <v>173</v>
      </c>
      <c r="E7" s="129"/>
      <c r="F7" s="129"/>
      <c r="G7" s="129"/>
      <c r="H7" s="13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5" customHeight="1" thickBot="1" x14ac:dyDescent="0.35">
      <c r="A8" s="2"/>
      <c r="B8" s="2"/>
      <c r="C8" s="2"/>
      <c r="D8" s="163" t="s">
        <v>174</v>
      </c>
      <c r="E8" s="164"/>
      <c r="F8" s="164"/>
      <c r="G8" s="164"/>
      <c r="H8" s="16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50</v>
      </c>
      <c r="C9" s="23" t="s">
        <v>51</v>
      </c>
      <c r="D9" s="10" t="s">
        <v>175</v>
      </c>
      <c r="E9" s="122" t="s">
        <v>9</v>
      </c>
      <c r="F9" s="123"/>
      <c r="G9" s="123"/>
      <c r="H9" s="12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Denmark</v>
      </c>
      <c r="C10" s="26" t="str">
        <f>'Fishing gear-PoM'!E$8</f>
        <v>2022</v>
      </c>
      <c r="D10" s="41"/>
      <c r="E10" s="119"/>
      <c r="F10" s="120"/>
      <c r="G10" s="120"/>
      <c r="H10" s="144"/>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Denmark</v>
      </c>
      <c r="C11" s="26" t="str">
        <f>'Fishing gear-PoM'!E$8</f>
        <v>2022</v>
      </c>
      <c r="D11" s="41"/>
      <c r="E11" s="119"/>
      <c r="F11" s="120"/>
      <c r="G11" s="120"/>
      <c r="H11" s="144"/>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Denmark</v>
      </c>
      <c r="C12" s="26" t="str">
        <f>'Fishing gear-PoM'!E$8</f>
        <v>2022</v>
      </c>
      <c r="D12" s="41"/>
      <c r="E12" s="119"/>
      <c r="F12" s="120"/>
      <c r="G12" s="120"/>
      <c r="H12" s="144"/>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Denmark</v>
      </c>
      <c r="C13" s="26" t="str">
        <f>'Fishing gear-PoM'!E$8</f>
        <v>2022</v>
      </c>
      <c r="D13" s="41"/>
      <c r="E13" s="119"/>
      <c r="F13" s="120"/>
      <c r="G13" s="120"/>
      <c r="H13" s="144"/>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63" t="s">
        <v>176</v>
      </c>
      <c r="E15" s="164"/>
      <c r="F15" s="164"/>
      <c r="G15" s="164"/>
      <c r="H15" s="16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35">
      <c r="A16" s="2"/>
      <c r="B16" s="23" t="s">
        <v>50</v>
      </c>
      <c r="C16" s="23" t="s">
        <v>51</v>
      </c>
      <c r="D16" s="47" t="s">
        <v>177</v>
      </c>
      <c r="E16" s="47" t="s">
        <v>178</v>
      </c>
      <c r="F16" s="166" t="s">
        <v>179</v>
      </c>
      <c r="G16" s="167"/>
      <c r="H16" s="16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Denmark</v>
      </c>
      <c r="C17" s="26" t="str">
        <f>'Fishing gear-PoM'!E$8</f>
        <v>2022</v>
      </c>
      <c r="D17" s="41" t="s">
        <v>116</v>
      </c>
      <c r="E17" s="41"/>
      <c r="F17" s="120"/>
      <c r="G17" s="120"/>
      <c r="H17" s="14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Denmark</v>
      </c>
      <c r="C18" s="26" t="str">
        <f>'Fishing gear-PoM'!E$8</f>
        <v>2022</v>
      </c>
      <c r="D18" s="41" t="s">
        <v>116</v>
      </c>
      <c r="E18" s="41"/>
      <c r="F18" s="120"/>
      <c r="G18" s="120"/>
      <c r="H18" s="14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Denmark</v>
      </c>
      <c r="C19" s="26" t="str">
        <f>'Fishing gear-PoM'!E$8</f>
        <v>2022</v>
      </c>
      <c r="D19" s="41" t="s">
        <v>116</v>
      </c>
      <c r="E19" s="41"/>
      <c r="F19" s="120"/>
      <c r="G19" s="120"/>
      <c r="H19" s="14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Denmark</v>
      </c>
      <c r="C20" s="26" t="str">
        <f>'Fishing gear-PoM'!E$8</f>
        <v>2022</v>
      </c>
      <c r="D20" s="41" t="s">
        <v>116</v>
      </c>
      <c r="E20" s="41"/>
      <c r="F20" s="120"/>
      <c r="G20" s="120"/>
      <c r="H20" s="14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35">
      <c r="A22" s="2"/>
      <c r="B22" s="2"/>
      <c r="C22" s="2"/>
      <c r="D22" s="128" t="s">
        <v>180</v>
      </c>
      <c r="E22" s="129"/>
      <c r="F22" s="129"/>
      <c r="G22" s="129"/>
      <c r="H22" s="13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 customHeight="1" thickBot="1" x14ac:dyDescent="0.35">
      <c r="A23" s="2"/>
      <c r="B23" s="2"/>
      <c r="C23" s="2"/>
      <c r="D23" s="138" t="s">
        <v>181</v>
      </c>
      <c r="E23" s="139"/>
      <c r="F23" s="139"/>
      <c r="G23" s="139"/>
      <c r="H23" s="16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50</v>
      </c>
      <c r="C24" s="23" t="s">
        <v>51</v>
      </c>
      <c r="D24" s="10" t="s">
        <v>182</v>
      </c>
      <c r="E24" s="157" t="s">
        <v>9</v>
      </c>
      <c r="F24" s="158"/>
      <c r="G24" s="158"/>
      <c r="H24" s="159"/>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Denmark</v>
      </c>
      <c r="C25" s="26" t="str">
        <f>'Fishing gear-PoM'!E$8</f>
        <v>2022</v>
      </c>
      <c r="D25" s="40"/>
      <c r="E25" s="160" t="s">
        <v>183</v>
      </c>
      <c r="F25" s="161"/>
      <c r="G25" s="161"/>
      <c r="H25" s="16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Denmark</v>
      </c>
      <c r="C26" s="26" t="str">
        <f>'Fishing gear-PoM'!E$8</f>
        <v>2022</v>
      </c>
      <c r="D26" s="41"/>
      <c r="E26" s="119"/>
      <c r="F26" s="120"/>
      <c r="G26" s="120"/>
      <c r="H26" s="144"/>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Denmark</v>
      </c>
      <c r="C27" s="26" t="str">
        <f>'Fishing gear-PoM'!E$8</f>
        <v>2022</v>
      </c>
      <c r="D27" s="41"/>
      <c r="E27" s="119"/>
      <c r="F27" s="120"/>
      <c r="G27" s="120"/>
      <c r="H27" s="144"/>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Denmark</v>
      </c>
      <c r="C28" s="26" t="str">
        <f>'Fishing gear-PoM'!E$8</f>
        <v>2022</v>
      </c>
      <c r="D28" s="41"/>
      <c r="E28" s="119"/>
      <c r="F28" s="120"/>
      <c r="G28" s="120"/>
      <c r="H28" s="144"/>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Denmark</v>
      </c>
      <c r="C29" s="26" t="str">
        <f>'Fishing gear-PoM'!E$8</f>
        <v>2022</v>
      </c>
      <c r="D29" s="41"/>
      <c r="E29" s="119"/>
      <c r="F29" s="120"/>
      <c r="G29" s="120"/>
      <c r="H29" s="144"/>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Denmark</v>
      </c>
      <c r="C30" s="26" t="str">
        <f>'Fishing gear-PoM'!E$8</f>
        <v>2022</v>
      </c>
      <c r="D30" s="41"/>
      <c r="E30" s="119"/>
      <c r="F30" s="120"/>
      <c r="G30" s="120"/>
      <c r="H30" s="144"/>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35">
      <c r="A32" s="2"/>
      <c r="B32" s="2"/>
      <c r="C32" s="2"/>
      <c r="D32" s="128" t="s">
        <v>184</v>
      </c>
      <c r="E32" s="129"/>
      <c r="F32" s="129"/>
      <c r="G32" s="129"/>
      <c r="H32" s="130"/>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38" t="s">
        <v>185</v>
      </c>
      <c r="E33" s="139"/>
      <c r="F33" s="139"/>
      <c r="G33" s="139"/>
      <c r="H33" s="16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50</v>
      </c>
      <c r="C34" s="23" t="s">
        <v>51</v>
      </c>
      <c r="D34" s="10" t="s">
        <v>186</v>
      </c>
      <c r="E34" s="122" t="s">
        <v>187</v>
      </c>
      <c r="F34" s="124"/>
      <c r="G34" s="122" t="s">
        <v>188</v>
      </c>
      <c r="H34" s="17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Denmark</v>
      </c>
      <c r="C35" s="26" t="str">
        <f>'Fishing gear-PoM'!E$8</f>
        <v>2022</v>
      </c>
      <c r="D35" s="10" t="s">
        <v>189</v>
      </c>
      <c r="E35" s="119" t="s">
        <v>116</v>
      </c>
      <c r="F35" s="121"/>
      <c r="G35" s="120"/>
      <c r="H35" s="144"/>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Denmark</v>
      </c>
      <c r="C36" s="26" t="str">
        <f>'Fishing gear-PoM'!E$8</f>
        <v>2022</v>
      </c>
      <c r="D36" s="10" t="s">
        <v>190</v>
      </c>
      <c r="E36" s="119" t="s">
        <v>116</v>
      </c>
      <c r="F36" s="121"/>
      <c r="G36" s="120"/>
      <c r="H36" s="144"/>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Denmark</v>
      </c>
      <c r="C37" s="26" t="str">
        <f>'Fishing gear-PoM'!E$8</f>
        <v>2022</v>
      </c>
      <c r="D37" s="10" t="s">
        <v>191</v>
      </c>
      <c r="E37" s="119" t="s">
        <v>116</v>
      </c>
      <c r="F37" s="121"/>
      <c r="G37" s="120"/>
      <c r="H37" s="144"/>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E27:H27"/>
    <mergeCell ref="E36:F36"/>
    <mergeCell ref="E11:H11"/>
    <mergeCell ref="F19:H19"/>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F18:H18"/>
    <mergeCell ref="F17:H17"/>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s>
  <dataValidations count="4">
    <dataValidation type="textLength" errorStyle="warning" operator="lessThan" allowBlank="1" showInputMessage="1" showErrorMessage="1" error="Please reduce text lenght" prompt="Maximum 300 characters (without spaces)" sqref="I10" xr:uid="{00000000-0002-0000-0700-000000000000}">
      <formula1>300</formula1>
    </dataValidation>
    <dataValidation allowBlank="1" showInputMessage="1" prompt="Please indicate here a number for each item._x000a_ _x000a_Use as many rows as necessary." sqref="D25" xr:uid="{00000000-0002-0000-0700-000001000000}"/>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700-000002000000}">
      <formula1>300</formula1>
    </dataValidation>
    <dataValidation type="textLength" errorStyle="warning" operator="lessThanOrEqual" allowBlank="1" showInputMessage="1" showErrorMessage="1" error="Please reduce text lenght" prompt="Maximum 300 characters (with spaces)" sqref="E10:H13 E26:H30 E17:F20" xr:uid="{00000000-0002-0000-0700-000003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700-000004000000}">
          <x14:formula1>
            <xm:f>Lists!$B$2:$B$4</xm:f>
          </x14:formula1>
          <xm:sqref>E35:F37</xm:sqref>
        </x14:dataValidation>
        <x14:dataValidation type="list" allowBlank="1" showInputMessage="1" showErrorMessage="1" xr:uid="{00000000-0002-0000-0700-000005000000}">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BJ1420"/>
  <sheetViews>
    <sheetView tabSelected="1" zoomScaleNormal="100" workbookViewId="0">
      <selection activeCell="G29" sqref="G29"/>
    </sheetView>
  </sheetViews>
  <sheetFormatPr defaultRowHeight="14.4" x14ac:dyDescent="0.3"/>
  <cols>
    <col min="1" max="1" width="3.88671875" customWidth="1"/>
    <col min="2" max="2" width="14.88671875" customWidth="1"/>
    <col min="3" max="3" width="7.33203125" customWidth="1"/>
    <col min="4" max="4" width="32.109375" customWidth="1"/>
    <col min="5" max="5" width="40.5546875" customWidth="1"/>
    <col min="6" max="6" width="11.1093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35">
      <c r="A2" s="2"/>
      <c r="B2" s="2"/>
      <c r="C2" s="2"/>
      <c r="D2" s="135"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35">
      <c r="A3" s="2"/>
      <c r="B3" s="2"/>
      <c r="C3" s="2"/>
      <c r="D3" s="135"/>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89" t="s">
        <v>192</v>
      </c>
      <c r="E5" s="91"/>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50</v>
      </c>
      <c r="C7" s="23" t="s">
        <v>51</v>
      </c>
      <c r="D7" s="106" t="s">
        <v>90</v>
      </c>
      <c r="E7" s="10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Denmark</v>
      </c>
      <c r="C8" s="26" t="str">
        <f>'Fishing gear-PoM'!E$8</f>
        <v>2022</v>
      </c>
      <c r="D8" s="15" t="s">
        <v>91</v>
      </c>
      <c r="E8" s="46" t="s">
        <v>42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Denmark</v>
      </c>
      <c r="C9" s="26" t="str">
        <f>'Fishing gear-PoM'!E$8</f>
        <v>2022</v>
      </c>
      <c r="D9" s="15" t="s">
        <v>92</v>
      </c>
      <c r="E9" s="40" t="s">
        <v>193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Denmark</v>
      </c>
      <c r="C10" s="26" t="str">
        <f>'Fishing gear-PoM'!E$8</f>
        <v>2022</v>
      </c>
      <c r="D10" s="15" t="s">
        <v>94</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Denmark</v>
      </c>
      <c r="C11" s="26" t="str">
        <f>'Fishing gear-PoM'!E$8</f>
        <v>2022</v>
      </c>
      <c r="D11" s="15" t="s">
        <v>95</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Denmark</v>
      </c>
      <c r="C12" s="26" t="str">
        <f>'Fishing gear-PoM'!E$8</f>
        <v>2022</v>
      </c>
      <c r="D12" s="15" t="s">
        <v>96</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Denmark</v>
      </c>
      <c r="C13" s="26" t="str">
        <f>'Fishing gear-PoM'!E$8</f>
        <v>2022</v>
      </c>
      <c r="D13" s="15" t="s">
        <v>97</v>
      </c>
      <c r="E13" s="45"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x14ac:dyDescent="0.3">
      <c r="A14" s="2"/>
      <c r="B14" s="26" t="str">
        <f>'Fishing gear-PoM'!E$7</f>
        <v>Denmark</v>
      </c>
      <c r="C14" s="26" t="str">
        <f>'Fishing gear-PoM'!E$8</f>
        <v>2022</v>
      </c>
      <c r="D14" s="32" t="s">
        <v>98</v>
      </c>
      <c r="E14" s="42" t="s">
        <v>194</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Denmark</v>
      </c>
      <c r="C15" s="26" t="str">
        <f>'Fishing gear-PoM'!E$8</f>
        <v>2022</v>
      </c>
      <c r="D15" s="32" t="s">
        <v>99</v>
      </c>
      <c r="E15" s="45" t="s">
        <v>100</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Denmark</v>
      </c>
      <c r="C16" s="26" t="str">
        <f>'Fishing gear-PoM'!E$8</f>
        <v>2022</v>
      </c>
      <c r="D16" s="15" t="s">
        <v>101</v>
      </c>
      <c r="E16" s="40" t="s">
        <v>195</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50</v>
      </c>
      <c r="C18" s="23" t="s">
        <v>51</v>
      </c>
      <c r="D18" s="106" t="s">
        <v>103</v>
      </c>
      <c r="E18" s="107"/>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Denmark</v>
      </c>
      <c r="C19" s="26" t="str">
        <f>'Fishing gear-PoM'!E$8</f>
        <v>2022</v>
      </c>
      <c r="D19" s="4" t="s">
        <v>104</v>
      </c>
      <c r="E19" s="4" t="s">
        <v>105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43.8" thickBot="1" x14ac:dyDescent="0.35">
      <c r="A20" s="2"/>
      <c r="B20" s="26" t="str">
        <f>'Fishing gear-PoM'!E$7</f>
        <v>Denmark</v>
      </c>
      <c r="C20" s="26" t="str">
        <f>'Fishing gear-PoM'!E$8</f>
        <v>2022</v>
      </c>
      <c r="D20" s="40" t="s">
        <v>93</v>
      </c>
      <c r="E20" s="40" t="s">
        <v>106</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35">
      <c r="A21" s="2"/>
      <c r="B21" s="26" t="str">
        <f>'Fishing gear-PoM'!E$7</f>
        <v>Denmark</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35">
      <c r="A22" s="2"/>
      <c r="B22" s="26" t="str">
        <f>'Fishing gear-PoM'!E$7</f>
        <v>Denmark</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Denmark</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Denmark</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00000000-0002-0000-0800-000000000000}">
      <formula1>300</formula1>
    </dataValidation>
    <dataValidation type="textLength" errorStyle="warning" operator="lessThanOrEqual" allowBlank="1" showInputMessage="1" showErrorMessage="1" error="Please reduce text lenght" prompt="Maximum 300 characters (without spaces)" sqref="D21:E24" xr:uid="{00000000-0002-0000-0800-000001000000}">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00000000-0002-0000-08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800-000003000000}">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BK100"/>
  <sheetViews>
    <sheetView zoomScale="85" zoomScaleNormal="85" workbookViewId="0">
      <selection activeCell="E25" sqref="E25:G25"/>
    </sheetView>
  </sheetViews>
  <sheetFormatPr defaultRowHeight="14.4" x14ac:dyDescent="0.3"/>
  <cols>
    <col min="1" max="1" width="4.6640625" style="1" customWidth="1"/>
    <col min="2" max="2" width="8.33203125" style="1" customWidth="1"/>
    <col min="3" max="3" width="7.33203125" style="1" customWidth="1"/>
    <col min="4" max="4" width="46" style="1" customWidth="1"/>
    <col min="5" max="5" width="40.6640625" style="1" customWidth="1"/>
    <col min="6" max="6" width="32.6640625" style="1" customWidth="1"/>
    <col min="7" max="7" width="27.886718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00000000000003" customHeight="1" thickBot="1" x14ac:dyDescent="0.35">
      <c r="A2" s="2"/>
      <c r="B2" s="2"/>
      <c r="C2" s="2"/>
      <c r="D2" s="135"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 customHeight="1" thickBot="1" x14ac:dyDescent="0.35">
      <c r="A3" s="2"/>
      <c r="B3" s="2"/>
      <c r="C3" s="2"/>
      <c r="D3" s="135"/>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5" customHeight="1" thickBot="1" x14ac:dyDescent="0.35">
      <c r="A5" s="2"/>
      <c r="B5" s="2"/>
      <c r="C5" s="2"/>
      <c r="D5" s="89" t="s">
        <v>192</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6" t="s">
        <v>107</v>
      </c>
      <c r="E7" s="117"/>
      <c r="F7" s="117"/>
      <c r="G7" s="118"/>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08" t="s">
        <v>108</v>
      </c>
      <c r="E8" s="109"/>
      <c r="F8" s="109"/>
      <c r="G8" s="11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14" t="s">
        <v>109</v>
      </c>
      <c r="E9" s="115"/>
      <c r="F9" s="115"/>
      <c r="G9" s="116"/>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50</v>
      </c>
      <c r="C10" s="23" t="s">
        <v>51</v>
      </c>
      <c r="D10" s="5" t="s">
        <v>110</v>
      </c>
      <c r="E10" s="5" t="s">
        <v>111</v>
      </c>
      <c r="F10" s="5" t="s">
        <v>112</v>
      </c>
      <c r="G10" s="5" t="s">
        <v>113</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Denmark</v>
      </c>
      <c r="C11" s="26" t="str">
        <f>'Fishing gear-PoM'!E$8</f>
        <v>2022</v>
      </c>
      <c r="D11" s="4" t="s">
        <v>114</v>
      </c>
      <c r="E11" s="40" t="s">
        <v>115</v>
      </c>
      <c r="F11" s="41"/>
      <c r="G11" s="41" t="s">
        <v>116</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Denmark</v>
      </c>
      <c r="C12" s="26" t="str">
        <f>'Fishing gear-PoM'!E$8</f>
        <v>2022</v>
      </c>
      <c r="D12" s="4" t="s">
        <v>196</v>
      </c>
      <c r="E12" s="40" t="s">
        <v>115</v>
      </c>
      <c r="F12" s="41"/>
      <c r="G12" s="41" t="s">
        <v>116</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Denmark</v>
      </c>
      <c r="C13" s="26" t="str">
        <f>'Fishing gear-PoM'!E$8</f>
        <v>2022</v>
      </c>
      <c r="D13" s="4" t="s">
        <v>197</v>
      </c>
      <c r="E13" s="40" t="s">
        <v>119</v>
      </c>
      <c r="F13" s="41" t="s">
        <v>120</v>
      </c>
      <c r="G13" s="41" t="s">
        <v>116</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Denmark</v>
      </c>
      <c r="C14" s="26" t="str">
        <f>'Fishing gear-PoM'!E$8</f>
        <v>2022</v>
      </c>
      <c r="D14" s="4" t="s">
        <v>121</v>
      </c>
      <c r="E14" s="40" t="s">
        <v>115</v>
      </c>
      <c r="F14" s="41"/>
      <c r="G14" s="41" t="s">
        <v>116</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Denmark</v>
      </c>
      <c r="C15" s="26" t="str">
        <f>'Fishing gear-PoM'!E$8</f>
        <v>2022</v>
      </c>
      <c r="D15" s="4" t="s">
        <v>122</v>
      </c>
      <c r="E15" s="40" t="s">
        <v>119</v>
      </c>
      <c r="F15" s="41"/>
      <c r="G15" s="41" t="s">
        <v>116</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Denmark</v>
      </c>
      <c r="C16" s="26" t="str">
        <f>'Fishing gear-PoM'!E$8</f>
        <v>2022</v>
      </c>
      <c r="D16" s="4" t="s">
        <v>198</v>
      </c>
      <c r="E16" s="40" t="s">
        <v>115</v>
      </c>
      <c r="F16" s="41"/>
      <c r="G16" s="41" t="s">
        <v>116</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Denmark</v>
      </c>
      <c r="C17" s="26" t="str">
        <f>'Fishing gear-PoM'!E$8</f>
        <v>2022</v>
      </c>
      <c r="D17" s="4" t="s">
        <v>123</v>
      </c>
      <c r="E17" s="41" t="s">
        <v>119</v>
      </c>
      <c r="F17" s="41" t="s">
        <v>199</v>
      </c>
      <c r="G17" s="41" t="s">
        <v>116</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Denmark</v>
      </c>
      <c r="C18" s="26" t="str">
        <f>'Fishing gear-PoM'!E$8</f>
        <v>2022</v>
      </c>
      <c r="D18" s="4" t="s">
        <v>123</v>
      </c>
      <c r="E18" s="41" t="s">
        <v>116</v>
      </c>
      <c r="F18" s="41"/>
      <c r="G18" s="41" t="s">
        <v>116</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Denmark</v>
      </c>
      <c r="C19" s="26" t="str">
        <f>'Fishing gear-PoM'!E$8</f>
        <v>2022</v>
      </c>
      <c r="D19" s="4" t="s">
        <v>123</v>
      </c>
      <c r="E19" s="41" t="s">
        <v>116</v>
      </c>
      <c r="F19" s="41"/>
      <c r="G19" s="41" t="s">
        <v>116</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Denmark</v>
      </c>
      <c r="C20" s="26" t="str">
        <f>'Fishing gear-PoM'!E$8</f>
        <v>2022</v>
      </c>
      <c r="D20" s="4" t="s">
        <v>123</v>
      </c>
      <c r="E20" s="41" t="s">
        <v>116</v>
      </c>
      <c r="F20" s="41"/>
      <c r="G20" s="41" t="s">
        <v>116</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5"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14" t="s">
        <v>124</v>
      </c>
      <c r="E22" s="115"/>
      <c r="F22" s="115"/>
      <c r="G22" s="11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50</v>
      </c>
      <c r="C23" s="23" t="s">
        <v>51</v>
      </c>
      <c r="D23" s="5" t="s">
        <v>125</v>
      </c>
      <c r="E23" s="122" t="s">
        <v>126</v>
      </c>
      <c r="F23" s="123"/>
      <c r="G23" s="12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Denmark</v>
      </c>
      <c r="C24" s="26" t="str">
        <f>'Fishing gear-PoM'!E$8</f>
        <v>2022</v>
      </c>
      <c r="D24" s="43" t="s">
        <v>120</v>
      </c>
      <c r="E24" s="171" t="s">
        <v>200</v>
      </c>
      <c r="F24" s="172"/>
      <c r="G24" s="173"/>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Denmark</v>
      </c>
      <c r="C25" s="26" t="str">
        <f>'Fishing gear-PoM'!E$8</f>
        <v>2022</v>
      </c>
      <c r="D25" s="41" t="s">
        <v>199</v>
      </c>
      <c r="E25" s="119" t="s">
        <v>201</v>
      </c>
      <c r="F25" s="120"/>
      <c r="G25" s="12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Denmark</v>
      </c>
      <c r="C26" s="26" t="str">
        <f>'Fishing gear-PoM'!E$8</f>
        <v>2022</v>
      </c>
      <c r="D26" s="41"/>
      <c r="E26" s="119"/>
      <c r="F26" s="120"/>
      <c r="G26" s="12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Denmark</v>
      </c>
      <c r="C27" s="26" t="str">
        <f>'Fishing gear-PoM'!E$8</f>
        <v>2022</v>
      </c>
      <c r="D27" s="41"/>
      <c r="E27" s="119"/>
      <c r="F27" s="120"/>
      <c r="G27" s="12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Denmark</v>
      </c>
      <c r="C28" s="26" t="str">
        <f>'Fishing gear-PoM'!E$8</f>
        <v>2022</v>
      </c>
      <c r="D28" s="41"/>
      <c r="E28" s="119"/>
      <c r="F28" s="120"/>
      <c r="G28" s="12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Denmark</v>
      </c>
      <c r="C29" s="26" t="str">
        <f>'Fishing gear-PoM'!E$8</f>
        <v>2022</v>
      </c>
      <c r="D29" s="41"/>
      <c r="E29" s="119"/>
      <c r="F29" s="120"/>
      <c r="G29" s="12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Denmark</v>
      </c>
      <c r="C30" s="26" t="str">
        <f>'Fishing gear-PoM'!E$8</f>
        <v>2022</v>
      </c>
      <c r="D30" s="41"/>
      <c r="E30" s="119"/>
      <c r="F30" s="120"/>
      <c r="G30" s="12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Denmark</v>
      </c>
      <c r="C31" s="26" t="str">
        <f>'Fishing gear-PoM'!E$8</f>
        <v>2022</v>
      </c>
      <c r="D31" s="41"/>
      <c r="E31" s="119"/>
      <c r="F31" s="120"/>
      <c r="G31" s="121"/>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dataValidations count="3">
    <dataValidation allowBlank="1" showInputMessage="1" sqref="E24:G24" xr:uid="{00000000-0002-0000-0900-000000000000}"/>
    <dataValidation allowBlank="1" showInputMessage="1" prompt="Please indicate here the reference number, as specified in the table above. _x000a_Use as many rows as necessary." sqref="D24" xr:uid="{00000000-0002-0000-0900-000001000000}"/>
    <dataValidation type="textLength" errorStyle="warning" operator="lessThanOrEqual" allowBlank="1" showInputMessage="1" showErrorMessage="1" error="Please reduce text lenght" prompt="Maximum 300 characters (with spaces)" sqref="E25:G31" xr:uid="{00000000-0002-0000-09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00000000-0002-0000-0900-000003000000}">
          <x14:formula1>
            <xm:f>Lists!$B$2:$B$4</xm:f>
          </x14:formula1>
          <xm:sqref>E12</xm:sqref>
        </x14:dataValidation>
        <x14:dataValidation type="list" errorStyle="warning" allowBlank="1" showErrorMessage="1" error="Please select yes/no from the drop-down menu" xr:uid="{00000000-0002-0000-0900-000004000000}">
          <x14:formula1>
            <xm:f>Lists!$B$2:$B$4</xm:f>
          </x14:formula1>
          <xm:sqref>G20</xm:sqref>
        </x14:dataValidation>
        <x14:dataValidation type="list" errorStyle="warning" allowBlank="1" showInputMessage="1" showErrorMessage="1" error="Please select yes/no from the drop-down menu" prompt="Please select yes/no" xr:uid="{00000000-0002-0000-0900-000005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900-000006000000}">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BS856"/>
  <sheetViews>
    <sheetView topLeftCell="A3" zoomScale="85" zoomScaleNormal="85" workbookViewId="0">
      <selection activeCell="G21" sqref="G21"/>
    </sheetView>
  </sheetViews>
  <sheetFormatPr defaultColWidth="9.109375" defaultRowHeight="14.4" x14ac:dyDescent="0.3"/>
  <cols>
    <col min="1" max="1" width="3.109375" style="1" customWidth="1"/>
    <col min="2" max="2" width="9.33203125" style="1" customWidth="1"/>
    <col min="3" max="3" width="6.5546875" style="1" customWidth="1"/>
    <col min="4" max="4" width="38.6640625" style="1" customWidth="1"/>
    <col min="5" max="5" width="21.88671875" style="1" customWidth="1"/>
    <col min="6" max="6" width="12.6640625" style="1" customWidth="1"/>
    <col min="7" max="7" width="14.44140625" customWidth="1"/>
    <col min="8" max="11" width="12.664062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4" t="s">
        <v>36</v>
      </c>
      <c r="E2" s="29" t="s">
        <v>37</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4"/>
      <c r="E3" s="14" t="s">
        <v>88</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89" t="s">
        <v>192</v>
      </c>
      <c r="E5" s="90"/>
      <c r="F5" s="90"/>
      <c r="G5" s="90"/>
      <c r="H5" s="90"/>
      <c r="I5" s="90"/>
      <c r="J5" s="90"/>
      <c r="K5" s="91"/>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5" customHeight="1" thickBot="1" x14ac:dyDescent="0.35">
      <c r="A7" s="2"/>
      <c r="B7" s="2"/>
      <c r="C7" s="2"/>
      <c r="D7" s="128" t="s">
        <v>107</v>
      </c>
      <c r="E7" s="129"/>
      <c r="F7" s="129"/>
      <c r="G7" s="129"/>
      <c r="H7" s="129"/>
      <c r="I7" s="129"/>
      <c r="J7" s="129"/>
      <c r="K7" s="13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 customHeight="1" thickBot="1" x14ac:dyDescent="0.35">
      <c r="A8" s="2"/>
      <c r="B8" s="2"/>
      <c r="C8" s="2"/>
      <c r="D8" s="131" t="s">
        <v>128</v>
      </c>
      <c r="E8" s="132"/>
      <c r="F8" s="132"/>
      <c r="G8" s="132"/>
      <c r="H8" s="132"/>
      <c r="I8" s="132"/>
      <c r="J8" s="132"/>
      <c r="K8" s="133"/>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5" t="s">
        <v>129</v>
      </c>
      <c r="E9" s="176"/>
      <c r="F9" s="176"/>
      <c r="G9" s="176"/>
      <c r="H9" s="176"/>
      <c r="I9" s="176"/>
      <c r="J9" s="176"/>
      <c r="K9" s="177"/>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50</v>
      </c>
      <c r="C10" s="23" t="s">
        <v>51</v>
      </c>
      <c r="D10" s="30" t="s">
        <v>45</v>
      </c>
      <c r="E10" s="12" t="s">
        <v>130</v>
      </c>
      <c r="F10" s="12" t="s">
        <v>131</v>
      </c>
      <c r="G10" s="12" t="s">
        <v>132</v>
      </c>
      <c r="H10" s="12" t="s">
        <v>133</v>
      </c>
      <c r="I10" s="12" t="s">
        <v>134</v>
      </c>
      <c r="J10" s="12" t="s">
        <v>135</v>
      </c>
      <c r="K10" s="12" t="s">
        <v>136</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Denmark</v>
      </c>
      <c r="C11" s="26" t="str">
        <f>'Fishing gear-PoM'!E$8</f>
        <v>2022</v>
      </c>
      <c r="D11" s="9" t="s">
        <v>52</v>
      </c>
      <c r="E11" s="33"/>
      <c r="F11" s="55"/>
      <c r="G11" s="55"/>
      <c r="H11" s="55"/>
      <c r="I11" s="55"/>
      <c r="J11" s="55"/>
      <c r="K11" s="60"/>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50</v>
      </c>
      <c r="C12" s="23" t="s">
        <v>51</v>
      </c>
      <c r="D12" s="2"/>
      <c r="E12" s="60"/>
      <c r="F12" s="60"/>
      <c r="G12" s="60"/>
      <c r="H12" s="60"/>
      <c r="I12" s="60"/>
      <c r="J12" s="65"/>
      <c r="K12" s="60"/>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Denmark</v>
      </c>
      <c r="C13" s="26" t="str">
        <f>'Fishing gear-PoM'!E$8</f>
        <v>2022</v>
      </c>
      <c r="D13" s="28" t="s">
        <v>59</v>
      </c>
      <c r="E13" s="55"/>
      <c r="F13" s="55"/>
      <c r="G13" s="55"/>
      <c r="H13" s="55"/>
      <c r="I13" s="60"/>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Denmark</v>
      </c>
      <c r="C14" s="26" t="str">
        <f>'Fishing gear-PoM'!E$8</f>
        <v>2022</v>
      </c>
      <c r="D14" s="15" t="s">
        <v>60</v>
      </c>
      <c r="E14" s="55"/>
      <c r="F14" s="55"/>
      <c r="G14" s="55"/>
      <c r="H14" s="55"/>
      <c r="I14" s="60"/>
      <c r="J14" s="55"/>
      <c r="K14" s="60"/>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Denmark</v>
      </c>
      <c r="C15" s="26" t="str">
        <f>'Fishing gear-PoM'!E$8</f>
        <v>2022</v>
      </c>
      <c r="D15" s="15" t="s">
        <v>61</v>
      </c>
      <c r="E15" s="55"/>
      <c r="F15" s="55"/>
      <c r="G15" s="55"/>
      <c r="H15" s="55"/>
      <c r="I15" s="60"/>
      <c r="J15" s="55"/>
      <c r="K15" s="60"/>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Denmark</v>
      </c>
      <c r="C16" s="26" t="str">
        <f>'Fishing gear-PoM'!E$8</f>
        <v>2022</v>
      </c>
      <c r="D16" s="15" t="s">
        <v>62</v>
      </c>
      <c r="E16" s="55"/>
      <c r="F16" s="55"/>
      <c r="G16" s="55"/>
      <c r="H16" s="55"/>
      <c r="I16" s="60"/>
      <c r="J16" s="55"/>
      <c r="K16" s="60"/>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Denmark</v>
      </c>
      <c r="C17" s="26" t="str">
        <f>'Fishing gear-PoM'!E$8</f>
        <v>2022</v>
      </c>
      <c r="D17" s="15" t="s">
        <v>63</v>
      </c>
      <c r="E17" s="55"/>
      <c r="F17" s="55"/>
      <c r="G17" s="55"/>
      <c r="H17" s="55"/>
      <c r="I17" s="60"/>
      <c r="J17" s="55"/>
      <c r="K17" s="60"/>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Denmark</v>
      </c>
      <c r="C18" s="26" t="str">
        <f>'Fishing gear-PoM'!E$8</f>
        <v>2022</v>
      </c>
      <c r="D18" s="15" t="s">
        <v>64</v>
      </c>
      <c r="E18" s="55"/>
      <c r="F18" s="55"/>
      <c r="G18" s="55"/>
      <c r="H18" s="55"/>
      <c r="I18" s="60"/>
      <c r="J18" s="55"/>
      <c r="K18" s="60"/>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Denmark</v>
      </c>
      <c r="C19" s="26" t="str">
        <f>'Fishing gear-PoM'!E$8</f>
        <v>2022</v>
      </c>
      <c r="D19" s="15" t="s">
        <v>65</v>
      </c>
      <c r="E19" s="55"/>
      <c r="F19" s="55"/>
      <c r="G19" s="55"/>
      <c r="H19" s="55"/>
      <c r="I19" s="60"/>
      <c r="J19" s="55"/>
      <c r="K19" s="60"/>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50</v>
      </c>
      <c r="C20" s="23" t="s">
        <v>51</v>
      </c>
      <c r="D20" s="2"/>
      <c r="E20" s="60"/>
      <c r="F20" s="60"/>
      <c r="G20" s="60"/>
      <c r="H20" s="60"/>
      <c r="I20" s="60"/>
      <c r="J20" s="60"/>
      <c r="K20" s="6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Denmark</v>
      </c>
      <c r="C21" s="26" t="str">
        <f>'Fishing gear-PoM'!E$8</f>
        <v>2022</v>
      </c>
      <c r="D21" s="28" t="s">
        <v>70</v>
      </c>
      <c r="E21" s="55"/>
      <c r="F21" s="60"/>
      <c r="G21" s="60"/>
      <c r="H21" s="60"/>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Denmark</v>
      </c>
      <c r="C22" s="26" t="str">
        <f>'Fishing gear-PoM'!E$8</f>
        <v>2022</v>
      </c>
      <c r="D22" s="15" t="s">
        <v>71</v>
      </c>
      <c r="E22" s="55"/>
      <c r="F22" s="60"/>
      <c r="G22" s="60"/>
      <c r="H22" s="60"/>
      <c r="I22" s="55"/>
      <c r="J22" s="55"/>
      <c r="K22" s="60"/>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Denmark</v>
      </c>
      <c r="C23" s="26" t="str">
        <f>'Fishing gear-PoM'!E$8</f>
        <v>2022</v>
      </c>
      <c r="D23" s="15" t="s">
        <v>72</v>
      </c>
      <c r="E23" s="55"/>
      <c r="F23" s="60"/>
      <c r="G23" s="60"/>
      <c r="H23" s="60"/>
      <c r="I23" s="55"/>
      <c r="J23" s="55"/>
      <c r="K23" s="60"/>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Denmark</v>
      </c>
      <c r="C24" s="26" t="str">
        <f>'Fishing gear-PoM'!E$8</f>
        <v>2022</v>
      </c>
      <c r="D24" s="15" t="s">
        <v>73</v>
      </c>
      <c r="E24" s="55"/>
      <c r="F24" s="60"/>
      <c r="G24" s="60"/>
      <c r="H24" s="60"/>
      <c r="I24" s="55"/>
      <c r="J24" s="55"/>
      <c r="K24" s="60"/>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Denmark</v>
      </c>
      <c r="C25" s="26" t="str">
        <f>'Fishing gear-PoM'!E$8</f>
        <v>2022</v>
      </c>
      <c r="D25" s="15" t="s">
        <v>74</v>
      </c>
      <c r="E25" s="55"/>
      <c r="F25" s="60"/>
      <c r="G25" s="60"/>
      <c r="H25" s="60"/>
      <c r="I25" s="55"/>
      <c r="J25" s="55"/>
      <c r="K25" s="6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50</v>
      </c>
      <c r="C26" s="23" t="s">
        <v>51</v>
      </c>
      <c r="D26" s="2"/>
      <c r="E26" s="60"/>
      <c r="F26" s="60"/>
      <c r="G26" s="60"/>
      <c r="H26" s="60"/>
      <c r="I26" s="60"/>
      <c r="J26" s="60"/>
      <c r="K26" s="6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Denmark</v>
      </c>
      <c r="C27" s="26" t="str">
        <f>'Fishing gear-PoM'!E$8</f>
        <v>2022</v>
      </c>
      <c r="D27" s="28" t="s">
        <v>79</v>
      </c>
      <c r="E27" s="55"/>
      <c r="F27" s="60"/>
      <c r="G27" s="60"/>
      <c r="H27" s="60"/>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80</v>
      </c>
      <c r="E29" s="127" t="s">
        <v>202</v>
      </c>
      <c r="F29" s="127"/>
      <c r="G29" s="127"/>
      <c r="H29" s="127"/>
      <c r="I29" s="127"/>
      <c r="J29" s="127"/>
      <c r="K29" s="127"/>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00000000-0002-0000-0A00-000000000000}"/>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BS72"/>
  <sheetViews>
    <sheetView topLeftCell="A19" zoomScale="85" zoomScaleNormal="85" workbookViewId="0">
      <selection activeCell="J43" sqref="J43"/>
    </sheetView>
  </sheetViews>
  <sheetFormatPr defaultColWidth="9.109375" defaultRowHeight="14.4" x14ac:dyDescent="0.3"/>
  <cols>
    <col min="4" max="4" width="24.5546875" customWidth="1"/>
    <col min="5" max="5" width="20.109375" customWidth="1"/>
    <col min="6" max="6" width="19.5546875" customWidth="1"/>
    <col min="7" max="7" width="17" customWidth="1"/>
    <col min="8" max="8" width="18.33203125" customWidth="1"/>
    <col min="9" max="12" width="15.664062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50000000000003" customHeight="1" thickBot="1" x14ac:dyDescent="0.35">
      <c r="A2" s="2"/>
      <c r="B2" s="2"/>
      <c r="C2" s="2"/>
      <c r="D2" s="135"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35">
      <c r="A3" s="2"/>
      <c r="B3" s="2"/>
      <c r="C3" s="2"/>
      <c r="D3" s="135"/>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89" t="s">
        <v>192</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28" t="s">
        <v>138</v>
      </c>
      <c r="E7" s="129"/>
      <c r="F7" s="129"/>
      <c r="G7" s="129"/>
      <c r="H7" s="129"/>
      <c r="I7" s="129"/>
      <c r="J7" s="129"/>
      <c r="K7" s="129"/>
      <c r="L7" s="130"/>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 customHeight="1" thickBot="1" x14ac:dyDescent="0.35">
      <c r="A8" s="2"/>
      <c r="B8" s="2"/>
      <c r="C8" s="2"/>
      <c r="D8" s="131" t="s">
        <v>203</v>
      </c>
      <c r="E8" s="132"/>
      <c r="F8" s="132"/>
      <c r="G8" s="132"/>
      <c r="H8" s="132"/>
      <c r="I8" s="132"/>
      <c r="J8" s="132"/>
      <c r="K8" s="132"/>
      <c r="L8" s="133"/>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38" t="s">
        <v>204</v>
      </c>
      <c r="E9" s="139"/>
      <c r="F9" s="139"/>
      <c r="G9" s="139"/>
      <c r="H9" s="139"/>
      <c r="I9" s="139"/>
      <c r="J9" s="139"/>
      <c r="K9" s="139"/>
      <c r="L9" s="140"/>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9999999999999" customHeight="1" thickBot="1" x14ac:dyDescent="0.35">
      <c r="A10" s="2"/>
      <c r="B10" s="23" t="s">
        <v>50</v>
      </c>
      <c r="C10" s="23" t="s">
        <v>51</v>
      </c>
      <c r="D10" s="12" t="s">
        <v>205</v>
      </c>
      <c r="E10" s="12" t="s">
        <v>142</v>
      </c>
      <c r="F10" s="12" t="s">
        <v>51</v>
      </c>
      <c r="G10" s="12" t="s">
        <v>143</v>
      </c>
      <c r="H10" s="12" t="s">
        <v>144</v>
      </c>
      <c r="I10" s="12" t="s">
        <v>145</v>
      </c>
      <c r="J10" s="12" t="s">
        <v>146</v>
      </c>
      <c r="K10" s="12" t="s">
        <v>147</v>
      </c>
      <c r="L10" s="12" t="s">
        <v>148</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35">
      <c r="A11" s="2"/>
      <c r="B11" s="26" t="str">
        <f>'Fishing gear-PoM'!E$7</f>
        <v>Denmark</v>
      </c>
      <c r="C11" s="26" t="str">
        <f>'Fishing gear-PoM'!E$8</f>
        <v>2022</v>
      </c>
      <c r="D11" s="41"/>
      <c r="E11" s="41"/>
      <c r="F11" s="41"/>
      <c r="G11" s="41"/>
      <c r="H11" s="61"/>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Denmark</v>
      </c>
      <c r="C12" s="26" t="str">
        <f>'Fishing gear-PoM'!E$8</f>
        <v>2022</v>
      </c>
      <c r="D12" s="41"/>
      <c r="E12" s="41"/>
      <c r="F12" s="66"/>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Denmark</v>
      </c>
      <c r="C13" s="26" t="str">
        <f>'Fishing gear-PoM'!E$8</f>
        <v>2022</v>
      </c>
      <c r="D13" s="41"/>
      <c r="E13" s="41"/>
      <c r="F13" s="66"/>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Denmark</v>
      </c>
      <c r="C14" s="26" t="str">
        <f>'Fishing gear-PoM'!E$8</f>
        <v>2022</v>
      </c>
      <c r="D14" s="41"/>
      <c r="E14" s="41"/>
      <c r="F14" s="66"/>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35">
      <c r="A16" s="2"/>
      <c r="B16" s="2"/>
      <c r="C16" s="2"/>
      <c r="D16" s="138" t="s">
        <v>149</v>
      </c>
      <c r="E16" s="139"/>
      <c r="F16" s="139"/>
      <c r="G16" s="139"/>
      <c r="H16" s="139"/>
      <c r="I16" s="139"/>
      <c r="J16" s="139"/>
      <c r="K16" s="139"/>
      <c r="L16" s="140"/>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50</v>
      </c>
      <c r="C17" s="23" t="s">
        <v>51</v>
      </c>
      <c r="D17" s="13" t="s">
        <v>150</v>
      </c>
      <c r="E17" s="122" t="s">
        <v>126</v>
      </c>
      <c r="F17" s="123"/>
      <c r="G17" s="123"/>
      <c r="H17" s="123"/>
      <c r="I17" s="123"/>
      <c r="J17" s="123"/>
      <c r="K17" s="123"/>
      <c r="L17" s="124"/>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Denmark</v>
      </c>
      <c r="C18" s="26" t="str">
        <f>'Fishing gear-PoM'!E$8</f>
        <v>2022</v>
      </c>
      <c r="D18" s="40"/>
      <c r="E18" s="141" t="s">
        <v>206</v>
      </c>
      <c r="F18" s="142"/>
      <c r="G18" s="142"/>
      <c r="H18" s="142"/>
      <c r="I18" s="142"/>
      <c r="J18" s="142"/>
      <c r="K18" s="142"/>
      <c r="L18" s="143"/>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Denmark</v>
      </c>
      <c r="C19" s="26" t="str">
        <f>'Fishing gear-PoM'!E$8</f>
        <v>2022</v>
      </c>
      <c r="D19" s="41"/>
      <c r="E19" s="119"/>
      <c r="F19" s="120"/>
      <c r="G19" s="120"/>
      <c r="H19" s="120"/>
      <c r="I19" s="120"/>
      <c r="J19" s="120"/>
      <c r="K19" s="120"/>
      <c r="L19" s="144"/>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Denmark</v>
      </c>
      <c r="C20" s="26" t="str">
        <f>'Fishing gear-PoM'!E$8</f>
        <v>2022</v>
      </c>
      <c r="D20" s="41"/>
      <c r="E20" s="119"/>
      <c r="F20" s="120"/>
      <c r="G20" s="120"/>
      <c r="H20" s="120"/>
      <c r="I20" s="120"/>
      <c r="J20" s="120"/>
      <c r="K20" s="120"/>
      <c r="L20" s="144"/>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Denmark</v>
      </c>
      <c r="C21" s="26" t="str">
        <f>'Fishing gear-PoM'!E$8</f>
        <v>2022</v>
      </c>
      <c r="D21" s="41"/>
      <c r="E21" s="119"/>
      <c r="F21" s="120"/>
      <c r="G21" s="120"/>
      <c r="H21" s="120"/>
      <c r="I21" s="120"/>
      <c r="J21" s="120"/>
      <c r="K21" s="120"/>
      <c r="L21" s="144"/>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Denmark</v>
      </c>
      <c r="C22" s="26" t="str">
        <f>'Fishing gear-PoM'!E$8</f>
        <v>2022</v>
      </c>
      <c r="D22" s="41"/>
      <c r="E22" s="119"/>
      <c r="F22" s="120"/>
      <c r="G22" s="120"/>
      <c r="H22" s="120"/>
      <c r="I22" s="120"/>
      <c r="J22" s="120"/>
      <c r="K22" s="120"/>
      <c r="L22" s="144"/>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Denmark</v>
      </c>
      <c r="C23" s="26" t="str">
        <f>'Fishing gear-PoM'!E$8</f>
        <v>2022</v>
      </c>
      <c r="D23" s="62"/>
      <c r="E23" s="119"/>
      <c r="F23" s="120"/>
      <c r="G23" s="120"/>
      <c r="H23" s="120"/>
      <c r="I23" s="120"/>
      <c r="J23" s="120"/>
      <c r="K23" s="120"/>
      <c r="L23" s="144"/>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5" t="s">
        <v>152</v>
      </c>
      <c r="E25" s="146"/>
      <c r="F25" s="146"/>
      <c r="G25" s="146"/>
      <c r="H25" s="146"/>
      <c r="I25" s="146"/>
      <c r="J25" s="146"/>
      <c r="K25" s="146"/>
      <c r="L25" s="147"/>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38" t="s">
        <v>153</v>
      </c>
      <c r="E26" s="139"/>
      <c r="F26" s="139"/>
      <c r="G26" s="139"/>
      <c r="H26" s="139"/>
      <c r="I26" s="139"/>
      <c r="J26" s="139"/>
      <c r="K26" s="139"/>
      <c r="L26" s="140"/>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35">
      <c r="A27" s="2"/>
      <c r="B27" s="23" t="s">
        <v>50</v>
      </c>
      <c r="C27" s="23" t="s">
        <v>51</v>
      </c>
      <c r="D27" s="10" t="s">
        <v>154</v>
      </c>
      <c r="E27" s="122" t="s">
        <v>126</v>
      </c>
      <c r="F27" s="123"/>
      <c r="G27" s="123"/>
      <c r="H27" s="123"/>
      <c r="I27" s="123"/>
      <c r="J27" s="123"/>
      <c r="K27" s="123"/>
      <c r="L27" s="12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Denmark</v>
      </c>
      <c r="C28" s="26" t="str">
        <f>'Fishing gear-PoM'!E$8</f>
        <v>2022</v>
      </c>
      <c r="D28" s="4" t="s">
        <v>155</v>
      </c>
      <c r="E28" s="119"/>
      <c r="F28" s="120"/>
      <c r="G28" s="120"/>
      <c r="H28" s="120"/>
      <c r="I28" s="120"/>
      <c r="J28" s="120"/>
      <c r="K28" s="120"/>
      <c r="L28" s="120"/>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Denmark</v>
      </c>
      <c r="C29" s="26" t="str">
        <f>'Fishing gear-PoM'!E$8</f>
        <v>2022</v>
      </c>
      <c r="D29" s="4" t="s">
        <v>156</v>
      </c>
      <c r="E29" s="119"/>
      <c r="F29" s="120"/>
      <c r="G29" s="120"/>
      <c r="H29" s="120"/>
      <c r="I29" s="120"/>
      <c r="J29" s="120"/>
      <c r="K29" s="120"/>
      <c r="L29" s="12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Denmark</v>
      </c>
      <c r="C30" s="26" t="str">
        <f>'Fishing gear-PoM'!E$8</f>
        <v>2022</v>
      </c>
      <c r="D30" s="4" t="s">
        <v>157</v>
      </c>
      <c r="E30" s="119"/>
      <c r="F30" s="120"/>
      <c r="G30" s="120"/>
      <c r="H30" s="120"/>
      <c r="I30" s="120"/>
      <c r="J30" s="120"/>
      <c r="K30" s="120"/>
      <c r="L30" s="12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Denmark</v>
      </c>
      <c r="C31" s="26" t="str">
        <f>'Fishing gear-PoM'!E$8</f>
        <v>2022</v>
      </c>
      <c r="D31" s="4" t="s">
        <v>158</v>
      </c>
      <c r="E31" s="119"/>
      <c r="F31" s="120"/>
      <c r="G31" s="120"/>
      <c r="H31" s="120"/>
      <c r="I31" s="120"/>
      <c r="J31" s="120"/>
      <c r="K31" s="120"/>
      <c r="L31" s="12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Denmark</v>
      </c>
      <c r="C32" s="26" t="str">
        <f>'Fishing gear-PoM'!E$8</f>
        <v>2022</v>
      </c>
      <c r="D32" s="4" t="s">
        <v>159</v>
      </c>
      <c r="E32" s="119"/>
      <c r="F32" s="120"/>
      <c r="G32" s="120"/>
      <c r="H32" s="120"/>
      <c r="I32" s="120"/>
      <c r="J32" s="120"/>
      <c r="K32" s="120"/>
      <c r="L32" s="12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Denmark</v>
      </c>
      <c r="C33" s="26" t="str">
        <f>'Fishing gear-PoM'!E$8</f>
        <v>2022</v>
      </c>
      <c r="D33" s="4" t="s">
        <v>160</v>
      </c>
      <c r="E33" s="119" t="s">
        <v>207</v>
      </c>
      <c r="F33" s="120"/>
      <c r="G33" s="120"/>
      <c r="H33" s="120"/>
      <c r="I33" s="120"/>
      <c r="J33" s="120"/>
      <c r="K33" s="120"/>
      <c r="L33" s="12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Denmark</v>
      </c>
      <c r="C34" s="26" t="str">
        <f>'Fishing gear-PoM'!E$8</f>
        <v>2022</v>
      </c>
      <c r="D34" s="4" t="s">
        <v>123</v>
      </c>
      <c r="E34" s="119"/>
      <c r="F34" s="120"/>
      <c r="G34" s="120"/>
      <c r="H34" s="120"/>
      <c r="I34" s="120"/>
      <c r="J34" s="120"/>
      <c r="K34" s="120"/>
      <c r="L34" s="12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Denmark</v>
      </c>
      <c r="C35" s="26" t="str">
        <f>'Fishing gear-PoM'!E$8</f>
        <v>2022</v>
      </c>
      <c r="D35" s="4" t="s">
        <v>123</v>
      </c>
      <c r="E35" s="119"/>
      <c r="F35" s="120"/>
      <c r="G35" s="120"/>
      <c r="H35" s="120"/>
      <c r="I35" s="120"/>
      <c r="J35" s="120"/>
      <c r="K35" s="120"/>
      <c r="L35" s="12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Denmark</v>
      </c>
      <c r="C36" s="26" t="str">
        <f>'Fishing gear-PoM'!E$8</f>
        <v>2022</v>
      </c>
      <c r="D36" s="4" t="s">
        <v>123</v>
      </c>
      <c r="E36" s="119"/>
      <c r="F36" s="120"/>
      <c r="G36" s="120"/>
      <c r="H36" s="120"/>
      <c r="I36" s="120"/>
      <c r="J36" s="120"/>
      <c r="K36" s="120"/>
      <c r="L36" s="12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Denmark</v>
      </c>
      <c r="C37" s="26" t="str">
        <f>'Fishing gear-PoM'!E$8</f>
        <v>2022</v>
      </c>
      <c r="D37" s="4" t="s">
        <v>123</v>
      </c>
      <c r="E37" s="119"/>
      <c r="F37" s="120"/>
      <c r="G37" s="120"/>
      <c r="H37" s="120"/>
      <c r="I37" s="120"/>
      <c r="J37" s="120"/>
      <c r="K37" s="120"/>
      <c r="L37" s="12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Denmark</v>
      </c>
      <c r="C38" s="26" t="str">
        <f>'Fishing gear-PoM'!E$8</f>
        <v>2022</v>
      </c>
      <c r="D38" s="4" t="s">
        <v>123</v>
      </c>
      <c r="E38" s="119"/>
      <c r="F38" s="120"/>
      <c r="G38" s="120"/>
      <c r="H38" s="120"/>
      <c r="I38" s="120"/>
      <c r="J38" s="120"/>
      <c r="K38" s="120"/>
      <c r="L38" s="12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54" t="s">
        <v>208</v>
      </c>
      <c r="E40" s="155"/>
      <c r="F40" s="155"/>
      <c r="G40" s="155"/>
      <c r="H40" s="155"/>
      <c r="I40" s="155"/>
      <c r="J40" s="155"/>
      <c r="K40" s="155"/>
      <c r="L40" s="155"/>
      <c r="M40" s="156"/>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x14ac:dyDescent="0.35">
      <c r="A42" s="2"/>
      <c r="B42" s="2"/>
      <c r="C42" s="2"/>
      <c r="D42" s="145" t="s">
        <v>163</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50</v>
      </c>
      <c r="C43" s="23" t="s">
        <v>51</v>
      </c>
      <c r="D43" s="10"/>
      <c r="E43" s="10" t="s">
        <v>164</v>
      </c>
      <c r="F43" s="10" t="s">
        <v>165</v>
      </c>
      <c r="G43" s="10" t="s">
        <v>166</v>
      </c>
      <c r="H43" s="10" t="s">
        <v>167</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Denmark</v>
      </c>
      <c r="C44" s="26" t="str">
        <f>'Fishing gear-PoM'!E$8</f>
        <v>2022</v>
      </c>
      <c r="D44" s="10" t="s">
        <v>168</v>
      </c>
      <c r="E44" s="40" t="s">
        <v>115</v>
      </c>
      <c r="F44" s="40" t="s">
        <v>115</v>
      </c>
      <c r="G44" s="40" t="s">
        <v>115</v>
      </c>
      <c r="H44" s="40" t="s">
        <v>115</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Denmark</v>
      </c>
      <c r="C45" s="26" t="str">
        <f>'Fishing gear-PoM'!E$8</f>
        <v>2022</v>
      </c>
      <c r="D45" s="10" t="s">
        <v>169</v>
      </c>
      <c r="E45" s="41" t="s">
        <v>116</v>
      </c>
      <c r="F45" s="41" t="s">
        <v>116</v>
      </c>
      <c r="G45" s="41" t="s">
        <v>116</v>
      </c>
      <c r="H45" s="41" t="s">
        <v>116</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36" t="s">
        <v>170</v>
      </c>
      <c r="E47" s="136"/>
      <c r="F47" s="136"/>
      <c r="G47" s="136"/>
      <c r="H47" s="136"/>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50</v>
      </c>
      <c r="C48" s="23" t="s">
        <v>51</v>
      </c>
      <c r="D48" s="64"/>
      <c r="E48" s="137" t="s">
        <v>171</v>
      </c>
      <c r="F48" s="137"/>
      <c r="G48" s="137"/>
      <c r="H48" s="137"/>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Denmark</v>
      </c>
      <c r="C49" s="26" t="str">
        <f>'Fishing gear-PoM'!E$8</f>
        <v>2022</v>
      </c>
      <c r="D49" s="10" t="s">
        <v>168</v>
      </c>
      <c r="E49" s="141"/>
      <c r="F49" s="142"/>
      <c r="G49" s="142"/>
      <c r="H49" s="178"/>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Denmark</v>
      </c>
      <c r="C50" s="26" t="str">
        <f>'Fishing gear-PoM'!E$8</f>
        <v>2022</v>
      </c>
      <c r="D50" s="10" t="s">
        <v>169</v>
      </c>
      <c r="E50" s="119"/>
      <c r="F50" s="120"/>
      <c r="G50" s="120"/>
      <c r="H50" s="121"/>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 ref="D2:D3"/>
    <mergeCell ref="D7:L7"/>
    <mergeCell ref="D5:L5"/>
    <mergeCell ref="E35:L35"/>
    <mergeCell ref="E36:L36"/>
    <mergeCell ref="E37:L37"/>
    <mergeCell ref="E23:L23"/>
    <mergeCell ref="E30:L30"/>
    <mergeCell ref="E31:L31"/>
    <mergeCell ref="E32:L32"/>
    <mergeCell ref="E33:L33"/>
    <mergeCell ref="E34:L34"/>
    <mergeCell ref="D25:L25"/>
    <mergeCell ref="D26:L26"/>
    <mergeCell ref="E27:L27"/>
    <mergeCell ref="E28:L28"/>
    <mergeCell ref="E29:L29"/>
  </mergeCells>
  <dataValidations count="8">
    <dataValidation allowBlank="1" showInputMessage="1" prompt="Please indicate here the reference number, as specified in the table above. _x000a_Use as many rows as necessary." sqref="D18" xr:uid="{00000000-0002-0000-0B00-000000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B00-000001000000}">
      <formula1>300</formula1>
    </dataValidation>
    <dataValidation errorStyle="warning" allowBlank="1" showInputMessage="1" showErrorMessage="1" error="Please fill in this information is suveys have been used." prompt="This information is mandatory when surveys have been used." sqref="E11:J11" xr:uid="{00000000-0002-0000-0B00-000002000000}"/>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B00-000003000000}"/>
    <dataValidation type="textLength" errorStyle="warning" operator="lessThan" allowBlank="1" showInputMessage="1" showErrorMessage="1" error="Please reduce text lenght" prompt="Maximum 300 characters (without spaces)" sqref="M28:M38 E24:L24 I49 E18:L18" xr:uid="{00000000-0002-0000-0B00-000004000000}">
      <formula1>300</formula1>
    </dataValidation>
    <dataValidation type="textLength" errorStyle="warning" operator="lessThanOrEqual" allowBlank="1" showInputMessage="1" showErrorMessage="1" error="Please reduce text lenght" prompt="Maximum 300 characters (with spaces)" sqref="D12:L14 L11 E19:L23 E28:L38" xr:uid="{00000000-0002-0000-0B00-000005000000}">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B00-000006000000}">
      <formula1>1000</formula1>
    </dataValidation>
    <dataValidation type="textLength" errorStyle="warning" operator="lessThanOrEqual" allowBlank="1" showInputMessage="1" showErrorMessage="1" error="Please reduce text lenght" prompt="Maximum 1000 characters (with spaces)" sqref="E50:H50" xr:uid="{00000000-0002-0000-0B00-000007000000}">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00000000-0002-0000-0B00-00000800000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00000000-0002-0000-0B00-000009000000}">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BP370"/>
  <sheetViews>
    <sheetView zoomScale="85" zoomScaleNormal="85" workbookViewId="0">
      <selection activeCell="G3" sqref="G3"/>
    </sheetView>
  </sheetViews>
  <sheetFormatPr defaultRowHeight="14.4" x14ac:dyDescent="0.3"/>
  <cols>
    <col min="4" max="4" width="21.6640625" customWidth="1"/>
    <col min="5" max="5" width="26" customWidth="1"/>
    <col min="6" max="6" width="16.33203125" customWidth="1"/>
    <col min="7" max="7" width="15.6640625" customWidth="1"/>
    <col min="8" max="8" width="16.6640625" customWidth="1"/>
    <col min="9" max="12" width="15.664062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35"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35"/>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35">
      <c r="A5" s="11"/>
      <c r="B5" s="11"/>
      <c r="C5" s="11"/>
      <c r="D5" s="179" t="s">
        <v>192</v>
      </c>
      <c r="E5" s="179"/>
      <c r="F5" s="179"/>
      <c r="G5" s="179"/>
      <c r="H5" s="179"/>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00000000000003" customHeight="1" thickBot="1" x14ac:dyDescent="0.35">
      <c r="A7" s="2"/>
      <c r="B7" s="2"/>
      <c r="C7" s="2"/>
      <c r="D7" s="128" t="s">
        <v>173</v>
      </c>
      <c r="E7" s="129"/>
      <c r="F7" s="129"/>
      <c r="G7" s="129"/>
      <c r="H7" s="13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00000000000003" customHeight="1" thickBot="1" x14ac:dyDescent="0.35">
      <c r="A8" s="2"/>
      <c r="B8" s="2"/>
      <c r="C8" s="2"/>
      <c r="D8" s="180" t="s">
        <v>209</v>
      </c>
      <c r="E8" s="181"/>
      <c r="F8" s="181"/>
      <c r="G8" s="181"/>
      <c r="H8" s="18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50</v>
      </c>
      <c r="C9" s="23" t="s">
        <v>51</v>
      </c>
      <c r="D9" s="10" t="s">
        <v>175</v>
      </c>
      <c r="E9" s="122" t="s">
        <v>9</v>
      </c>
      <c r="F9" s="123"/>
      <c r="G9" s="123"/>
      <c r="H9" s="12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Denmark</v>
      </c>
      <c r="C10" s="26" t="str">
        <f>'Fishing gear-PoM'!E$8</f>
        <v>2022</v>
      </c>
      <c r="D10" s="41" t="s">
        <v>210</v>
      </c>
      <c r="E10" s="119" t="s">
        <v>211</v>
      </c>
      <c r="F10" s="120"/>
      <c r="G10" s="120"/>
      <c r="H10" s="144"/>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Denmark</v>
      </c>
      <c r="C11" s="26" t="str">
        <f>'Fishing gear-PoM'!E$8</f>
        <v>2022</v>
      </c>
      <c r="D11" s="41"/>
      <c r="E11" s="119"/>
      <c r="F11" s="120"/>
      <c r="G11" s="120"/>
      <c r="H11" s="144"/>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Denmark</v>
      </c>
      <c r="C12" s="26" t="str">
        <f>'Fishing gear-PoM'!E$8</f>
        <v>2022</v>
      </c>
      <c r="D12" s="41"/>
      <c r="E12" s="119"/>
      <c r="F12" s="120"/>
      <c r="G12" s="120"/>
      <c r="H12" s="144"/>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Denmark</v>
      </c>
      <c r="C13" s="26" t="str">
        <f>'Fishing gear-PoM'!E$8</f>
        <v>2022</v>
      </c>
      <c r="D13" s="41"/>
      <c r="E13" s="119"/>
      <c r="F13" s="120"/>
      <c r="G13" s="120"/>
      <c r="H13" s="144"/>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5"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5" customHeight="1" thickBot="1" x14ac:dyDescent="0.35">
      <c r="A15" s="2"/>
      <c r="B15" s="2"/>
      <c r="C15" s="2"/>
      <c r="D15" s="163" t="s">
        <v>176</v>
      </c>
      <c r="E15" s="164"/>
      <c r="F15" s="164"/>
      <c r="G15" s="164"/>
      <c r="H15" s="16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35">
      <c r="A16" s="2"/>
      <c r="B16" s="23" t="s">
        <v>50</v>
      </c>
      <c r="C16" s="23" t="s">
        <v>51</v>
      </c>
      <c r="D16" s="47" t="s">
        <v>177</v>
      </c>
      <c r="E16" s="47" t="s">
        <v>178</v>
      </c>
      <c r="F16" s="166" t="s">
        <v>179</v>
      </c>
      <c r="G16" s="167"/>
      <c r="H16" s="16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Denmark</v>
      </c>
      <c r="C17" s="26" t="str">
        <f>'Fishing gear-PoM'!E$8</f>
        <v>2022</v>
      </c>
      <c r="D17" s="41" t="s">
        <v>116</v>
      </c>
      <c r="E17" s="41"/>
      <c r="F17" s="119"/>
      <c r="G17" s="120"/>
      <c r="H17" s="14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Denmark</v>
      </c>
      <c r="C18" s="26" t="str">
        <f>'Fishing gear-PoM'!E$8</f>
        <v>2022</v>
      </c>
      <c r="D18" s="41" t="s">
        <v>116</v>
      </c>
      <c r="E18" s="41"/>
      <c r="F18" s="119"/>
      <c r="G18" s="120"/>
      <c r="H18" s="14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Denmark</v>
      </c>
      <c r="C19" s="26" t="str">
        <f>'Fishing gear-PoM'!E$8</f>
        <v>2022</v>
      </c>
      <c r="D19" s="41" t="s">
        <v>116</v>
      </c>
      <c r="E19" s="41"/>
      <c r="F19" s="119"/>
      <c r="G19" s="120"/>
      <c r="H19" s="14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Denmark</v>
      </c>
      <c r="C20" s="26" t="str">
        <f>'Fishing gear-PoM'!E$8</f>
        <v>2022</v>
      </c>
      <c r="D20" s="41" t="s">
        <v>116</v>
      </c>
      <c r="E20" s="41"/>
      <c r="F20" s="119"/>
      <c r="G20" s="120"/>
      <c r="H20" s="14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50000000000003" customHeight="1" thickBot="1" x14ac:dyDescent="0.35">
      <c r="A22" s="2"/>
      <c r="B22" s="2"/>
      <c r="C22" s="2"/>
      <c r="D22" s="128" t="s">
        <v>180</v>
      </c>
      <c r="E22" s="129"/>
      <c r="F22" s="129"/>
      <c r="G22" s="129"/>
      <c r="H22" s="13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35">
      <c r="A23" s="2"/>
      <c r="B23" s="2"/>
      <c r="C23" s="2"/>
      <c r="D23" s="138" t="s">
        <v>181</v>
      </c>
      <c r="E23" s="139"/>
      <c r="F23" s="139"/>
      <c r="G23" s="139"/>
      <c r="H23" s="16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50</v>
      </c>
      <c r="C24" s="23" t="s">
        <v>51</v>
      </c>
      <c r="D24" s="10" t="s">
        <v>182</v>
      </c>
      <c r="E24" s="157" t="s">
        <v>9</v>
      </c>
      <c r="F24" s="158"/>
      <c r="G24" s="158"/>
      <c r="H24" s="15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Denmark</v>
      </c>
      <c r="C25" s="26" t="str">
        <f>'Fishing gear-PoM'!E$8</f>
        <v>2022</v>
      </c>
      <c r="D25" s="40"/>
      <c r="E25" s="160" t="s">
        <v>212</v>
      </c>
      <c r="F25" s="161"/>
      <c r="G25" s="161"/>
      <c r="H25" s="16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Denmark</v>
      </c>
      <c r="C26" s="26" t="str">
        <f>'Fishing gear-PoM'!E$8</f>
        <v>2022</v>
      </c>
      <c r="D26" s="41"/>
      <c r="E26" s="119"/>
      <c r="F26" s="120"/>
      <c r="G26" s="120"/>
      <c r="H26" s="144"/>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Denmark</v>
      </c>
      <c r="C27" s="26" t="str">
        <f>'Fishing gear-PoM'!E$8</f>
        <v>2022</v>
      </c>
      <c r="D27" s="41"/>
      <c r="E27" s="119"/>
      <c r="F27" s="120"/>
      <c r="G27" s="120"/>
      <c r="H27" s="144"/>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Denmark</v>
      </c>
      <c r="C28" s="26" t="str">
        <f>'Fishing gear-PoM'!E$8</f>
        <v>2022</v>
      </c>
      <c r="D28" s="41"/>
      <c r="E28" s="119"/>
      <c r="F28" s="120"/>
      <c r="G28" s="120"/>
      <c r="H28" s="144"/>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Denmark</v>
      </c>
      <c r="C29" s="26" t="str">
        <f>'Fishing gear-PoM'!E$8</f>
        <v>2022</v>
      </c>
      <c r="D29" s="41"/>
      <c r="E29" s="119"/>
      <c r="F29" s="120"/>
      <c r="G29" s="120"/>
      <c r="H29" s="144"/>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Denmark</v>
      </c>
      <c r="C30" s="26" t="str">
        <f>'Fishing gear-PoM'!E$8</f>
        <v>2022</v>
      </c>
      <c r="D30" s="41"/>
      <c r="E30" s="119"/>
      <c r="F30" s="120"/>
      <c r="G30" s="120"/>
      <c r="H30" s="144"/>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28" t="s">
        <v>184</v>
      </c>
      <c r="E32" s="129"/>
      <c r="F32" s="129"/>
      <c r="G32" s="129"/>
      <c r="H32" s="130"/>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38" t="s">
        <v>185</v>
      </c>
      <c r="E33" s="139"/>
      <c r="F33" s="139"/>
      <c r="G33" s="139"/>
      <c r="H33" s="16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50</v>
      </c>
      <c r="C34" s="23" t="s">
        <v>51</v>
      </c>
      <c r="D34" s="10" t="s">
        <v>186</v>
      </c>
      <c r="E34" s="122" t="s">
        <v>187</v>
      </c>
      <c r="F34" s="124"/>
      <c r="G34" s="122" t="s">
        <v>188</v>
      </c>
      <c r="H34" s="17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Denmark</v>
      </c>
      <c r="C35" s="26" t="str">
        <f>'Fishing gear-PoM'!E$8</f>
        <v>2022</v>
      </c>
      <c r="D35" s="10" t="s">
        <v>189</v>
      </c>
      <c r="E35" s="119" t="s">
        <v>116</v>
      </c>
      <c r="F35" s="121"/>
      <c r="G35" s="120"/>
      <c r="H35" s="144"/>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Denmark</v>
      </c>
      <c r="C36" s="26" t="str">
        <f>'Fishing gear-PoM'!E$8</f>
        <v>2022</v>
      </c>
      <c r="D36" s="10" t="s">
        <v>190</v>
      </c>
      <c r="E36" s="119" t="s">
        <v>116</v>
      </c>
      <c r="F36" s="121"/>
      <c r="G36" s="120"/>
      <c r="H36" s="144"/>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Denmark</v>
      </c>
      <c r="C37" s="26" t="str">
        <f>'Fishing gear-PoM'!E$8</f>
        <v>2022</v>
      </c>
      <c r="D37" s="10" t="s">
        <v>191</v>
      </c>
      <c r="E37" s="119" t="s">
        <v>116</v>
      </c>
      <c r="F37" s="121"/>
      <c r="G37" s="120"/>
      <c r="H37" s="144"/>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00000000-0002-0000-0C00-000000000000}"/>
    <dataValidation type="textLength" errorStyle="warning" operator="lessThanOrEqual" allowBlank="1" showInputMessage="1" showErrorMessage="1" error="Please reduce text lenght" prompt="Maximum 300 characters (with spaces)" sqref="E10:H13 E26:H30 E17:F20" xr:uid="{00000000-0002-0000-0C00-00000100000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C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C00-000003000000}">
          <x14:formula1>
            <xm:f>Lists!$B$2:$B$4</xm:f>
          </x14:formula1>
          <xm:sqref>E35:F37</xm:sqref>
        </x14:dataValidation>
        <x14:dataValidation type="list" allowBlank="1" showInputMessage="1" showErrorMessage="1" xr:uid="{00000000-0002-0000-0C00-000004000000}">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2"/>
  <sheetViews>
    <sheetView zoomScaleNormal="100" workbookViewId="0">
      <selection activeCell="L37" sqref="L37"/>
    </sheetView>
  </sheetViews>
  <sheetFormatPr defaultRowHeight="14.4" x14ac:dyDescent="0.3"/>
  <cols>
    <col min="1" max="1" width="19" customWidth="1"/>
    <col min="2" max="2" width="18.33203125" customWidth="1"/>
    <col min="3" max="3" width="22" customWidth="1"/>
    <col min="4" max="4" width="21.33203125" customWidth="1"/>
  </cols>
  <sheetData>
    <row r="1" spans="1:4" x14ac:dyDescent="0.3">
      <c r="A1" s="24" t="s">
        <v>213</v>
      </c>
      <c r="B1" s="24" t="s">
        <v>214</v>
      </c>
      <c r="C1" s="24" t="s">
        <v>215</v>
      </c>
      <c r="D1" s="24" t="s">
        <v>216</v>
      </c>
    </row>
    <row r="2" spans="1:4" x14ac:dyDescent="0.3">
      <c r="A2" s="25" t="s">
        <v>116</v>
      </c>
      <c r="B2" s="25" t="s">
        <v>116</v>
      </c>
      <c r="C2" s="25" t="s">
        <v>116</v>
      </c>
      <c r="D2" s="25" t="s">
        <v>116</v>
      </c>
    </row>
    <row r="3" spans="1:4" x14ac:dyDescent="0.3">
      <c r="A3" t="s">
        <v>217</v>
      </c>
      <c r="B3" t="s">
        <v>119</v>
      </c>
      <c r="C3" t="s">
        <v>10</v>
      </c>
      <c r="D3" t="s">
        <v>12</v>
      </c>
    </row>
    <row r="4" spans="1:4" x14ac:dyDescent="0.3">
      <c r="A4" t="s">
        <v>218</v>
      </c>
      <c r="B4" t="s">
        <v>115</v>
      </c>
      <c r="C4" t="s">
        <v>14</v>
      </c>
      <c r="D4" t="s">
        <v>24</v>
      </c>
    </row>
    <row r="5" spans="1:4" x14ac:dyDescent="0.3">
      <c r="A5" t="s">
        <v>219</v>
      </c>
      <c r="C5" t="s">
        <v>16</v>
      </c>
      <c r="D5" t="s">
        <v>26</v>
      </c>
    </row>
    <row r="6" spans="1:4" x14ac:dyDescent="0.3">
      <c r="A6" t="s">
        <v>220</v>
      </c>
      <c r="C6" t="s">
        <v>18</v>
      </c>
      <c r="D6" t="s">
        <v>28</v>
      </c>
    </row>
    <row r="7" spans="1:4" x14ac:dyDescent="0.3">
      <c r="A7" t="s">
        <v>221</v>
      </c>
      <c r="C7" t="s">
        <v>20</v>
      </c>
      <c r="D7" t="s">
        <v>30</v>
      </c>
    </row>
    <row r="8" spans="1:4" x14ac:dyDescent="0.3">
      <c r="A8" t="s">
        <v>222</v>
      </c>
      <c r="C8" t="s">
        <v>22</v>
      </c>
      <c r="D8" t="s">
        <v>32</v>
      </c>
    </row>
    <row r="9" spans="1:4" x14ac:dyDescent="0.3">
      <c r="A9" t="s">
        <v>42</v>
      </c>
    </row>
    <row r="10" spans="1:4" x14ac:dyDescent="0.3">
      <c r="A10" t="s">
        <v>223</v>
      </c>
    </row>
    <row r="11" spans="1:4" x14ac:dyDescent="0.3">
      <c r="A11" t="s">
        <v>224</v>
      </c>
    </row>
    <row r="12" spans="1:4" x14ac:dyDescent="0.3">
      <c r="A12" t="s">
        <v>225</v>
      </c>
    </row>
    <row r="13" spans="1:4" x14ac:dyDescent="0.3">
      <c r="A13" t="s">
        <v>226</v>
      </c>
    </row>
    <row r="14" spans="1:4" x14ac:dyDescent="0.3">
      <c r="A14" t="s">
        <v>227</v>
      </c>
    </row>
    <row r="15" spans="1:4" x14ac:dyDescent="0.3">
      <c r="A15" t="s">
        <v>228</v>
      </c>
    </row>
    <row r="16" spans="1:4" x14ac:dyDescent="0.3">
      <c r="A16" t="s">
        <v>229</v>
      </c>
    </row>
    <row r="17" spans="1:1" x14ac:dyDescent="0.3">
      <c r="A17" t="s">
        <v>230</v>
      </c>
    </row>
    <row r="18" spans="1:1" x14ac:dyDescent="0.3">
      <c r="A18" t="s">
        <v>231</v>
      </c>
    </row>
    <row r="19" spans="1:1" x14ac:dyDescent="0.3">
      <c r="A19" t="s">
        <v>232</v>
      </c>
    </row>
    <row r="20" spans="1:1" x14ac:dyDescent="0.3">
      <c r="A20" t="s">
        <v>233</v>
      </c>
    </row>
    <row r="21" spans="1:1" x14ac:dyDescent="0.3">
      <c r="A21" t="s">
        <v>234</v>
      </c>
    </row>
    <row r="22" spans="1:1" x14ac:dyDescent="0.3">
      <c r="A22" t="s">
        <v>235</v>
      </c>
    </row>
    <row r="23" spans="1:1" x14ac:dyDescent="0.3">
      <c r="A23" t="s">
        <v>236</v>
      </c>
    </row>
    <row r="24" spans="1:1" x14ac:dyDescent="0.3">
      <c r="A24" t="s">
        <v>237</v>
      </c>
    </row>
    <row r="25" spans="1:1" x14ac:dyDescent="0.3">
      <c r="A25" t="s">
        <v>238</v>
      </c>
    </row>
    <row r="26" spans="1:1" x14ac:dyDescent="0.3">
      <c r="A26" t="s">
        <v>239</v>
      </c>
    </row>
    <row r="27" spans="1:1" x14ac:dyDescent="0.3">
      <c r="A27" t="s">
        <v>240</v>
      </c>
    </row>
    <row r="28" spans="1:1" x14ac:dyDescent="0.3">
      <c r="A28" t="s">
        <v>241</v>
      </c>
    </row>
    <row r="29" spans="1:1" x14ac:dyDescent="0.3">
      <c r="A29" t="s">
        <v>242</v>
      </c>
    </row>
    <row r="30" spans="1:1" x14ac:dyDescent="0.3">
      <c r="A30" t="s">
        <v>243</v>
      </c>
    </row>
    <row r="31" spans="1:1" x14ac:dyDescent="0.3">
      <c r="A31" t="s">
        <v>244</v>
      </c>
    </row>
    <row r="32" spans="1:1" x14ac:dyDescent="0.3">
      <c r="A32" t="s">
        <v>245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67C93DCF-90DC-4389-9C1B-6FFA5BAB5126}">
  <ds:schemaRefs>
    <ds:schemaRef ds:uri="http://www.w3.org/XML/1998/namespace"/>
    <ds:schemaRef ds:uri="http://schemas.microsoft.com/office/2006/metadata/properties"/>
    <ds:schemaRef ds:uri="http://schemas.openxmlformats.org/package/2006/metadata/core-properties"/>
    <ds:schemaRef ds:uri="http://schemas.microsoft.com/office/2006/documentManagement/types"/>
    <ds:schemaRef ds:uri="http://purl.org/dc/dcmitype/"/>
    <ds:schemaRef ds:uri="http://purl.org/dc/terms/"/>
    <ds:schemaRef ds:uri="http://schemas.microsoft.com/office/infopath/2007/PartnerControls"/>
    <ds:schemaRef ds:uri="bde7d478-d854-492c-97f6-92fba056400e"/>
    <ds:schemaRef ds:uri="0ab27300-963f-4f8d-9bae-e9aa98dabc2e"/>
    <ds:schemaRef ds:uri="http://purl.org/dc/elements/1.1/"/>
  </ds:schemaRefs>
</ds:datastoreItem>
</file>

<file path=customXml/itemProps3.xml><?xml version="1.0" encoding="utf-8"?>
<ds:datastoreItem xmlns:ds="http://schemas.openxmlformats.org/officeDocument/2006/customXml" ds:itemID="{2C7AFBE1-13A8-4EFA-AE67-4E69203265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2025-03-18T10:34:42Z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7398400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